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dílené disky\TRUHLA\44-2210 IVA BD\7_BREBERKA_chodník ivančice\05_DPS\03_profese\04_rozpočet\Odevzdání 17.12.2025\"/>
    </mc:Choice>
  </mc:AlternateContent>
  <xr:revisionPtr revIDLastSave="0" documentId="8_{97C271D7-8DCB-4C81-868A-18F4931DB70D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.01 SO.01 Pol" sheetId="12" r:id="rId4"/>
    <sheet name="SO.02 SO.02 Pol" sheetId="13" r:id="rId5"/>
    <sheet name="SO.03 SO.03 Pol" sheetId="14" r:id="rId6"/>
    <sheet name="SO.04 SO.04 Pol" sheetId="15" r:id="rId7"/>
    <sheet name="VN, ON VN,ON Pol" sheetId="16" r:id="rId8"/>
  </sheets>
  <externalReferences>
    <externalReference r:id="rId9"/>
  </externalReferences>
  <definedNames>
    <definedName name="CelkemDPHVypocet" localSheetId="1">Stavba!$H$51</definedName>
    <definedName name="CenaCelkem">Stavba!$G$29</definedName>
    <definedName name="CenaCelkemBezDPH">Stavba!$G$28</definedName>
    <definedName name="CenaCelkemVypocet" localSheetId="1">Stavba!$I$51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'SO.01 SO.01 Pol'!$1:$7</definedName>
    <definedName name="_xlnm.Print_Titles" localSheetId="4">'SO.02 SO.02 Pol'!$1:$7</definedName>
    <definedName name="_xlnm.Print_Titles" localSheetId="5">'SO.03 SO.03 Pol'!$1:$7</definedName>
    <definedName name="_xlnm.Print_Titles" localSheetId="6">'SO.04 SO.04 Pol'!$1:$7</definedName>
    <definedName name="_xlnm.Print_Titles" localSheetId="7">'VN, ON VN,ON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'SO.01 SO.01 Pol'!$A$1:$Y$254</definedName>
    <definedName name="_xlnm.Print_Area" localSheetId="4">'SO.02 SO.02 Pol'!$A$1:$Y$130</definedName>
    <definedName name="_xlnm.Print_Area" localSheetId="5">'SO.03 SO.03 Pol'!$A$1:$Y$72</definedName>
    <definedName name="_xlnm.Print_Area" localSheetId="6">'SO.04 SO.04 Pol'!$A$1:$Y$232</definedName>
    <definedName name="_xlnm.Print_Area" localSheetId="1">Stavba!$A$1:$J$89</definedName>
    <definedName name="_xlnm.Print_Area" localSheetId="7">'VN, ON VN,ON Pol'!$A$1:$Y$67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Stavba!$F$51</definedName>
    <definedName name="ZakladDPHZakl">Stavba!$G$25</definedName>
    <definedName name="ZakladDPHZaklVypocet" localSheetId="1">Stavba!$G$51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8" i="1" l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66" i="16"/>
  <c r="BA59" i="16"/>
  <c r="BA56" i="16"/>
  <c r="BA52" i="16"/>
  <c r="BA45" i="16"/>
  <c r="BA42" i="16"/>
  <c r="BA35" i="16"/>
  <c r="BA29" i="16"/>
  <c r="BA27" i="16"/>
  <c r="BA22" i="16"/>
  <c r="BA16" i="16"/>
  <c r="BA14" i="16"/>
  <c r="BA12" i="16"/>
  <c r="BA10" i="16"/>
  <c r="G9" i="16"/>
  <c r="G8" i="16" s="1"/>
  <c r="I9" i="16"/>
  <c r="I8" i="16" s="1"/>
  <c r="K9" i="16"/>
  <c r="K8" i="16" s="1"/>
  <c r="M9" i="16"/>
  <c r="O9" i="16"/>
  <c r="O8" i="16" s="1"/>
  <c r="Q9" i="16"/>
  <c r="Q8" i="16" s="1"/>
  <c r="V9" i="16"/>
  <c r="V8" i="16" s="1"/>
  <c r="G11" i="16"/>
  <c r="M11" i="16" s="1"/>
  <c r="I11" i="16"/>
  <c r="K11" i="16"/>
  <c r="O11" i="16"/>
  <c r="Q11" i="16"/>
  <c r="V11" i="16"/>
  <c r="G13" i="16"/>
  <c r="I13" i="16"/>
  <c r="K13" i="16"/>
  <c r="M13" i="16"/>
  <c r="O13" i="16"/>
  <c r="Q13" i="16"/>
  <c r="V13" i="16"/>
  <c r="G15" i="16"/>
  <c r="I15" i="16"/>
  <c r="K15" i="16"/>
  <c r="M15" i="16"/>
  <c r="O15" i="16"/>
  <c r="Q15" i="16"/>
  <c r="V15" i="16"/>
  <c r="G17" i="16"/>
  <c r="I17" i="16"/>
  <c r="K17" i="16"/>
  <c r="M17" i="16"/>
  <c r="O17" i="16"/>
  <c r="Q17" i="16"/>
  <c r="V17" i="16"/>
  <c r="G18" i="16"/>
  <c r="M18" i="16" s="1"/>
  <c r="I18" i="16"/>
  <c r="K18" i="16"/>
  <c r="O18" i="16"/>
  <c r="Q18" i="16"/>
  <c r="V18" i="16"/>
  <c r="G19" i="16"/>
  <c r="I19" i="16"/>
  <c r="K19" i="16"/>
  <c r="M19" i="16"/>
  <c r="O19" i="16"/>
  <c r="Q19" i="16"/>
  <c r="V19" i="16"/>
  <c r="G20" i="16"/>
  <c r="I20" i="16"/>
  <c r="K20" i="16"/>
  <c r="M20" i="16"/>
  <c r="O20" i="16"/>
  <c r="Q20" i="16"/>
  <c r="V20" i="16"/>
  <c r="G21" i="16"/>
  <c r="I21" i="16"/>
  <c r="K21" i="16"/>
  <c r="M21" i="16"/>
  <c r="O21" i="16"/>
  <c r="Q21" i="16"/>
  <c r="V21" i="16"/>
  <c r="G23" i="16"/>
  <c r="G24" i="16"/>
  <c r="I24" i="16"/>
  <c r="I23" i="16" s="1"/>
  <c r="K24" i="16"/>
  <c r="K23" i="16" s="1"/>
  <c r="M24" i="16"/>
  <c r="M23" i="16" s="1"/>
  <c r="O24" i="16"/>
  <c r="O23" i="16" s="1"/>
  <c r="Q24" i="16"/>
  <c r="Q23" i="16" s="1"/>
  <c r="V24" i="16"/>
  <c r="V23" i="16" s="1"/>
  <c r="G25" i="16"/>
  <c r="I25" i="16"/>
  <c r="K25" i="16"/>
  <c r="M25" i="16"/>
  <c r="O25" i="16"/>
  <c r="Q25" i="16"/>
  <c r="V25" i="16"/>
  <c r="G26" i="16"/>
  <c r="I26" i="16"/>
  <c r="K26" i="16"/>
  <c r="M26" i="16"/>
  <c r="O26" i="16"/>
  <c r="Q26" i="16"/>
  <c r="V26" i="16"/>
  <c r="G28" i="16"/>
  <c r="M28" i="16" s="1"/>
  <c r="I28" i="16"/>
  <c r="K28" i="16"/>
  <c r="O28" i="16"/>
  <c r="Q28" i="16"/>
  <c r="V28" i="16"/>
  <c r="G30" i="16"/>
  <c r="I30" i="16"/>
  <c r="K30" i="16"/>
  <c r="M30" i="16"/>
  <c r="O30" i="16"/>
  <c r="Q30" i="16"/>
  <c r="V30" i="16"/>
  <c r="G31" i="16"/>
  <c r="I31" i="16"/>
  <c r="K31" i="16"/>
  <c r="M31" i="16"/>
  <c r="O31" i="16"/>
  <c r="Q31" i="16"/>
  <c r="V31" i="16"/>
  <c r="G32" i="16"/>
  <c r="I32" i="16"/>
  <c r="K32" i="16"/>
  <c r="M32" i="16"/>
  <c r="O32" i="16"/>
  <c r="Q32" i="16"/>
  <c r="V32" i="16"/>
  <c r="G33" i="16"/>
  <c r="M33" i="16" s="1"/>
  <c r="I33" i="16"/>
  <c r="K33" i="16"/>
  <c r="O33" i="16"/>
  <c r="Q33" i="16"/>
  <c r="V33" i="16"/>
  <c r="G34" i="16"/>
  <c r="I34" i="16"/>
  <c r="K34" i="16"/>
  <c r="M34" i="16"/>
  <c r="O34" i="16"/>
  <c r="Q34" i="16"/>
  <c r="V34" i="16"/>
  <c r="G36" i="16"/>
  <c r="I36" i="16"/>
  <c r="K36" i="16"/>
  <c r="M36" i="16"/>
  <c r="O36" i="16"/>
  <c r="Q36" i="16"/>
  <c r="V36" i="16"/>
  <c r="G38" i="16"/>
  <c r="I38" i="16"/>
  <c r="K38" i="16"/>
  <c r="M38" i="16"/>
  <c r="O38" i="16"/>
  <c r="Q38" i="16"/>
  <c r="V38" i="16"/>
  <c r="G39" i="16"/>
  <c r="M39" i="16" s="1"/>
  <c r="I39" i="16"/>
  <c r="K39" i="16"/>
  <c r="O39" i="16"/>
  <c r="Q39" i="16"/>
  <c r="V39" i="16"/>
  <c r="G40" i="16"/>
  <c r="I40" i="16"/>
  <c r="K40" i="16"/>
  <c r="M40" i="16"/>
  <c r="O40" i="16"/>
  <c r="Q40" i="16"/>
  <c r="V40" i="16"/>
  <c r="G41" i="16"/>
  <c r="I41" i="16"/>
  <c r="K41" i="16"/>
  <c r="M41" i="16"/>
  <c r="O41" i="16"/>
  <c r="Q41" i="16"/>
  <c r="V41" i="16"/>
  <c r="G43" i="16"/>
  <c r="I43" i="16"/>
  <c r="K43" i="16"/>
  <c r="M43" i="16"/>
  <c r="O43" i="16"/>
  <c r="Q43" i="16"/>
  <c r="V43" i="16"/>
  <c r="G44" i="16"/>
  <c r="M44" i="16" s="1"/>
  <c r="I44" i="16"/>
  <c r="K44" i="16"/>
  <c r="O44" i="16"/>
  <c r="Q44" i="16"/>
  <c r="V44" i="16"/>
  <c r="G47" i="16"/>
  <c r="I47" i="16"/>
  <c r="K47" i="16"/>
  <c r="M47" i="16"/>
  <c r="O47" i="16"/>
  <c r="Q47" i="16"/>
  <c r="V47" i="16"/>
  <c r="G48" i="16"/>
  <c r="I48" i="16"/>
  <c r="K48" i="16"/>
  <c r="M48" i="16"/>
  <c r="O48" i="16"/>
  <c r="Q48" i="16"/>
  <c r="V48" i="16"/>
  <c r="G49" i="16"/>
  <c r="I49" i="16"/>
  <c r="K49" i="16"/>
  <c r="M49" i="16"/>
  <c r="O49" i="16"/>
  <c r="Q49" i="16"/>
  <c r="V49" i="16"/>
  <c r="G51" i="16"/>
  <c r="M51" i="16" s="1"/>
  <c r="I51" i="16"/>
  <c r="K51" i="16"/>
  <c r="O51" i="16"/>
  <c r="Q51" i="16"/>
  <c r="V51" i="16"/>
  <c r="G53" i="16"/>
  <c r="I53" i="16"/>
  <c r="K53" i="16"/>
  <c r="M53" i="16"/>
  <c r="O53" i="16"/>
  <c r="Q53" i="16"/>
  <c r="V53" i="16"/>
  <c r="G54" i="16"/>
  <c r="I54" i="16"/>
  <c r="K54" i="16"/>
  <c r="M54" i="16"/>
  <c r="O54" i="16"/>
  <c r="Q54" i="16"/>
  <c r="V54" i="16"/>
  <c r="G55" i="16"/>
  <c r="I55" i="16"/>
  <c r="K55" i="16"/>
  <c r="M55" i="16"/>
  <c r="O55" i="16"/>
  <c r="Q55" i="16"/>
  <c r="V55" i="16"/>
  <c r="G57" i="16"/>
  <c r="M57" i="16" s="1"/>
  <c r="I57" i="16"/>
  <c r="K57" i="16"/>
  <c r="O57" i="16"/>
  <c r="Q57" i="16"/>
  <c r="V57" i="16"/>
  <c r="G58" i="16"/>
  <c r="I58" i="16"/>
  <c r="K58" i="16"/>
  <c r="M58" i="16"/>
  <c r="O58" i="16"/>
  <c r="Q58" i="16"/>
  <c r="V58" i="16"/>
  <c r="G60" i="16"/>
  <c r="I60" i="16"/>
  <c r="K60" i="16"/>
  <c r="M60" i="16"/>
  <c r="O60" i="16"/>
  <c r="Q60" i="16"/>
  <c r="V60" i="16"/>
  <c r="G61" i="16"/>
  <c r="I61" i="16"/>
  <c r="K61" i="16"/>
  <c r="M61" i="16"/>
  <c r="O61" i="16"/>
  <c r="Q61" i="16"/>
  <c r="V61" i="16"/>
  <c r="G62" i="16"/>
  <c r="M62" i="16" s="1"/>
  <c r="I62" i="16"/>
  <c r="K62" i="16"/>
  <c r="O62" i="16"/>
  <c r="Q62" i="16"/>
  <c r="V62" i="16"/>
  <c r="G63" i="16"/>
  <c r="I63" i="16"/>
  <c r="K63" i="16"/>
  <c r="M63" i="16"/>
  <c r="O63" i="16"/>
  <c r="Q63" i="16"/>
  <c r="V63" i="16"/>
  <c r="G64" i="16"/>
  <c r="I64" i="16"/>
  <c r="K64" i="16"/>
  <c r="M64" i="16"/>
  <c r="O64" i="16"/>
  <c r="Q64" i="16"/>
  <c r="V64" i="16"/>
  <c r="AE66" i="16"/>
  <c r="G231" i="15"/>
  <c r="BA203" i="15"/>
  <c r="BA115" i="15"/>
  <c r="BA104" i="15"/>
  <c r="BA100" i="15"/>
  <c r="BA89" i="15"/>
  <c r="BA85" i="15"/>
  <c r="BA17" i="15"/>
  <c r="BA10" i="15"/>
  <c r="G9" i="15"/>
  <c r="G8" i="15" s="1"/>
  <c r="I9" i="15"/>
  <c r="I8" i="15" s="1"/>
  <c r="K9" i="15"/>
  <c r="K8" i="15" s="1"/>
  <c r="M9" i="15"/>
  <c r="M8" i="15" s="1"/>
  <c r="O9" i="15"/>
  <c r="O8" i="15" s="1"/>
  <c r="Q9" i="15"/>
  <c r="Q8" i="15" s="1"/>
  <c r="V9" i="15"/>
  <c r="V8" i="15" s="1"/>
  <c r="G13" i="15"/>
  <c r="I13" i="15"/>
  <c r="K13" i="15"/>
  <c r="M13" i="15"/>
  <c r="O13" i="15"/>
  <c r="Q13" i="15"/>
  <c r="V13" i="15"/>
  <c r="G16" i="15"/>
  <c r="I16" i="15"/>
  <c r="K16" i="15"/>
  <c r="M16" i="15"/>
  <c r="O16" i="15"/>
  <c r="Q16" i="15"/>
  <c r="V16" i="15"/>
  <c r="G20" i="15"/>
  <c r="I20" i="15"/>
  <c r="K20" i="15"/>
  <c r="M20" i="15"/>
  <c r="O20" i="15"/>
  <c r="Q20" i="15"/>
  <c r="V20" i="15"/>
  <c r="G23" i="15"/>
  <c r="I23" i="15"/>
  <c r="K23" i="15"/>
  <c r="M23" i="15"/>
  <c r="O23" i="15"/>
  <c r="Q23" i="15"/>
  <c r="V23" i="15"/>
  <c r="G26" i="15"/>
  <c r="I26" i="15"/>
  <c r="K26" i="15"/>
  <c r="M26" i="15"/>
  <c r="O26" i="15"/>
  <c r="Q26" i="15"/>
  <c r="V26" i="15"/>
  <c r="G29" i="15"/>
  <c r="I29" i="15"/>
  <c r="K29" i="15"/>
  <c r="M29" i="15"/>
  <c r="O29" i="15"/>
  <c r="Q29" i="15"/>
  <c r="V29" i="15"/>
  <c r="G33" i="15"/>
  <c r="I33" i="15"/>
  <c r="K33" i="15"/>
  <c r="M33" i="15"/>
  <c r="O33" i="15"/>
  <c r="Q33" i="15"/>
  <c r="V33" i="15"/>
  <c r="G36" i="15"/>
  <c r="I36" i="15"/>
  <c r="K36" i="15"/>
  <c r="M36" i="15"/>
  <c r="O36" i="15"/>
  <c r="Q36" i="15"/>
  <c r="V36" i="15"/>
  <c r="G40" i="15"/>
  <c r="I40" i="15"/>
  <c r="K40" i="15"/>
  <c r="M40" i="15"/>
  <c r="O40" i="15"/>
  <c r="Q40" i="15"/>
  <c r="V40" i="15"/>
  <c r="G44" i="15"/>
  <c r="I44" i="15"/>
  <c r="K44" i="15"/>
  <c r="M44" i="15"/>
  <c r="O44" i="15"/>
  <c r="Q44" i="15"/>
  <c r="V44" i="15"/>
  <c r="G47" i="15"/>
  <c r="I47" i="15"/>
  <c r="K47" i="15"/>
  <c r="M47" i="15"/>
  <c r="O47" i="15"/>
  <c r="Q47" i="15"/>
  <c r="V47" i="15"/>
  <c r="G51" i="15"/>
  <c r="I51" i="15"/>
  <c r="K51" i="15"/>
  <c r="M51" i="15"/>
  <c r="O51" i="15"/>
  <c r="Q51" i="15"/>
  <c r="V51" i="15"/>
  <c r="G55" i="15"/>
  <c r="I55" i="15"/>
  <c r="K55" i="15"/>
  <c r="M55" i="15"/>
  <c r="O55" i="15"/>
  <c r="Q55" i="15"/>
  <c r="V55" i="15"/>
  <c r="G59" i="15"/>
  <c r="I59" i="15"/>
  <c r="K59" i="15"/>
  <c r="M59" i="15"/>
  <c r="O59" i="15"/>
  <c r="Q59" i="15"/>
  <c r="V59" i="15"/>
  <c r="G61" i="15"/>
  <c r="I61" i="15"/>
  <c r="K61" i="15"/>
  <c r="M61" i="15"/>
  <c r="O61" i="15"/>
  <c r="Q61" i="15"/>
  <c r="V61" i="15"/>
  <c r="G67" i="15"/>
  <c r="I67" i="15"/>
  <c r="K67" i="15"/>
  <c r="M67" i="15"/>
  <c r="O67" i="15"/>
  <c r="Q67" i="15"/>
  <c r="V67" i="15"/>
  <c r="G71" i="15"/>
  <c r="I71" i="15"/>
  <c r="K71" i="15"/>
  <c r="M71" i="15"/>
  <c r="O71" i="15"/>
  <c r="Q71" i="15"/>
  <c r="V71" i="15"/>
  <c r="G73" i="15"/>
  <c r="I73" i="15"/>
  <c r="K73" i="15"/>
  <c r="M73" i="15"/>
  <c r="O73" i="15"/>
  <c r="Q73" i="15"/>
  <c r="V73" i="15"/>
  <c r="G77" i="15"/>
  <c r="G76" i="15" s="1"/>
  <c r="I77" i="15"/>
  <c r="I76" i="15" s="1"/>
  <c r="K77" i="15"/>
  <c r="K76" i="15" s="1"/>
  <c r="M77" i="15"/>
  <c r="M76" i="15" s="1"/>
  <c r="O77" i="15"/>
  <c r="O76" i="15" s="1"/>
  <c r="Q77" i="15"/>
  <c r="Q76" i="15" s="1"/>
  <c r="V77" i="15"/>
  <c r="V76" i="15" s="1"/>
  <c r="G81" i="15"/>
  <c r="I81" i="15"/>
  <c r="K81" i="15"/>
  <c r="M81" i="15"/>
  <c r="O81" i="15"/>
  <c r="Q81" i="15"/>
  <c r="V81" i="15"/>
  <c r="G84" i="15"/>
  <c r="I84" i="15"/>
  <c r="K84" i="15"/>
  <c r="M84" i="15"/>
  <c r="O84" i="15"/>
  <c r="Q84" i="15"/>
  <c r="V84" i="15"/>
  <c r="G88" i="15"/>
  <c r="I88" i="15"/>
  <c r="K88" i="15"/>
  <c r="M88" i="15"/>
  <c r="O88" i="15"/>
  <c r="Q88" i="15"/>
  <c r="V88" i="15"/>
  <c r="G92" i="15"/>
  <c r="I92" i="15"/>
  <c r="K92" i="15"/>
  <c r="M92" i="15"/>
  <c r="O92" i="15"/>
  <c r="Q92" i="15"/>
  <c r="V92" i="15"/>
  <c r="G95" i="15"/>
  <c r="I95" i="15"/>
  <c r="K95" i="15"/>
  <c r="M95" i="15"/>
  <c r="O95" i="15"/>
  <c r="Q95" i="15"/>
  <c r="V95" i="15"/>
  <c r="G99" i="15"/>
  <c r="G98" i="15" s="1"/>
  <c r="I99" i="15"/>
  <c r="I98" i="15" s="1"/>
  <c r="K99" i="15"/>
  <c r="K98" i="15" s="1"/>
  <c r="M99" i="15"/>
  <c r="M98" i="15" s="1"/>
  <c r="O99" i="15"/>
  <c r="O98" i="15" s="1"/>
  <c r="Q99" i="15"/>
  <c r="Q98" i="15" s="1"/>
  <c r="V99" i="15"/>
  <c r="V98" i="15" s="1"/>
  <c r="G103" i="15"/>
  <c r="I103" i="15"/>
  <c r="K103" i="15"/>
  <c r="M103" i="15"/>
  <c r="O103" i="15"/>
  <c r="Q103" i="15"/>
  <c r="V103" i="15"/>
  <c r="G107" i="15"/>
  <c r="I107" i="15"/>
  <c r="K107" i="15"/>
  <c r="M107" i="15"/>
  <c r="O107" i="15"/>
  <c r="Q107" i="15"/>
  <c r="V107" i="15"/>
  <c r="G111" i="15"/>
  <c r="I111" i="15"/>
  <c r="K111" i="15"/>
  <c r="M111" i="15"/>
  <c r="O111" i="15"/>
  <c r="Q111" i="15"/>
  <c r="V111" i="15"/>
  <c r="G114" i="15"/>
  <c r="I114" i="15"/>
  <c r="K114" i="15"/>
  <c r="M114" i="15"/>
  <c r="O114" i="15"/>
  <c r="Q114" i="15"/>
  <c r="V114" i="15"/>
  <c r="G118" i="15"/>
  <c r="I118" i="15"/>
  <c r="K118" i="15"/>
  <c r="M118" i="15"/>
  <c r="O118" i="15"/>
  <c r="Q118" i="15"/>
  <c r="V118" i="15"/>
  <c r="G122" i="15"/>
  <c r="I122" i="15"/>
  <c r="K122" i="15"/>
  <c r="M122" i="15"/>
  <c r="O122" i="15"/>
  <c r="Q122" i="15"/>
  <c r="V122" i="15"/>
  <c r="G126" i="15"/>
  <c r="G125" i="15" s="1"/>
  <c r="I126" i="15"/>
  <c r="I125" i="15" s="1"/>
  <c r="K126" i="15"/>
  <c r="K125" i="15" s="1"/>
  <c r="M126" i="15"/>
  <c r="M125" i="15" s="1"/>
  <c r="O126" i="15"/>
  <c r="O125" i="15" s="1"/>
  <c r="Q126" i="15"/>
  <c r="Q125" i="15" s="1"/>
  <c r="V126" i="15"/>
  <c r="V125" i="15" s="1"/>
  <c r="G129" i="15"/>
  <c r="I129" i="15"/>
  <c r="K129" i="15"/>
  <c r="M129" i="15"/>
  <c r="O129" i="15"/>
  <c r="Q129" i="15"/>
  <c r="V129" i="15"/>
  <c r="G132" i="15"/>
  <c r="I132" i="15"/>
  <c r="K132" i="15"/>
  <c r="M132" i="15"/>
  <c r="O132" i="15"/>
  <c r="Q132" i="15"/>
  <c r="G133" i="15"/>
  <c r="I133" i="15"/>
  <c r="K133" i="15"/>
  <c r="M133" i="15"/>
  <c r="O133" i="15"/>
  <c r="Q133" i="15"/>
  <c r="V133" i="15"/>
  <c r="V132" i="15" s="1"/>
  <c r="G142" i="15"/>
  <c r="I142" i="15"/>
  <c r="K142" i="15"/>
  <c r="M142" i="15"/>
  <c r="O142" i="15"/>
  <c r="Q142" i="15"/>
  <c r="V142" i="15"/>
  <c r="G151" i="15"/>
  <c r="G150" i="15" s="1"/>
  <c r="I151" i="15"/>
  <c r="I150" i="15" s="1"/>
  <c r="K151" i="15"/>
  <c r="K150" i="15" s="1"/>
  <c r="M151" i="15"/>
  <c r="M150" i="15" s="1"/>
  <c r="O151" i="15"/>
  <c r="O150" i="15" s="1"/>
  <c r="Q151" i="15"/>
  <c r="Q150" i="15" s="1"/>
  <c r="V151" i="15"/>
  <c r="G155" i="15"/>
  <c r="I155" i="15"/>
  <c r="K155" i="15"/>
  <c r="M155" i="15"/>
  <c r="O155" i="15"/>
  <c r="Q155" i="15"/>
  <c r="V155" i="15"/>
  <c r="G158" i="15"/>
  <c r="I158" i="15"/>
  <c r="K158" i="15"/>
  <c r="M158" i="15"/>
  <c r="O158" i="15"/>
  <c r="Q158" i="15"/>
  <c r="V158" i="15"/>
  <c r="G160" i="15"/>
  <c r="I160" i="15"/>
  <c r="K160" i="15"/>
  <c r="M160" i="15"/>
  <c r="O160" i="15"/>
  <c r="Q160" i="15"/>
  <c r="V160" i="15"/>
  <c r="V150" i="15" s="1"/>
  <c r="G164" i="15"/>
  <c r="I164" i="15"/>
  <c r="K164" i="15"/>
  <c r="M164" i="15"/>
  <c r="O164" i="15"/>
  <c r="Q164" i="15"/>
  <c r="V164" i="15"/>
  <c r="G169" i="15"/>
  <c r="I169" i="15"/>
  <c r="K169" i="15"/>
  <c r="M169" i="15"/>
  <c r="O169" i="15"/>
  <c r="Q169" i="15"/>
  <c r="V169" i="15"/>
  <c r="G172" i="15"/>
  <c r="I172" i="15"/>
  <c r="K172" i="15"/>
  <c r="M172" i="15"/>
  <c r="O172" i="15"/>
  <c r="Q172" i="15"/>
  <c r="V172" i="15"/>
  <c r="G175" i="15"/>
  <c r="I175" i="15"/>
  <c r="K175" i="15"/>
  <c r="M175" i="15"/>
  <c r="O175" i="15"/>
  <c r="Q175" i="15"/>
  <c r="V175" i="15"/>
  <c r="G181" i="15"/>
  <c r="I181" i="15"/>
  <c r="K181" i="15"/>
  <c r="M181" i="15"/>
  <c r="O181" i="15"/>
  <c r="Q181" i="15"/>
  <c r="G182" i="15"/>
  <c r="I182" i="15"/>
  <c r="K182" i="15"/>
  <c r="M182" i="15"/>
  <c r="O182" i="15"/>
  <c r="Q182" i="15"/>
  <c r="V182" i="15"/>
  <c r="V181" i="15" s="1"/>
  <c r="G186" i="15"/>
  <c r="G185" i="15" s="1"/>
  <c r="I186" i="15"/>
  <c r="I185" i="15" s="1"/>
  <c r="K186" i="15"/>
  <c r="K185" i="15" s="1"/>
  <c r="M186" i="15"/>
  <c r="M185" i="15" s="1"/>
  <c r="O186" i="15"/>
  <c r="O185" i="15" s="1"/>
  <c r="Q186" i="15"/>
  <c r="Q185" i="15" s="1"/>
  <c r="V186" i="15"/>
  <c r="V185" i="15" s="1"/>
  <c r="G189" i="15"/>
  <c r="I189" i="15"/>
  <c r="K189" i="15"/>
  <c r="M189" i="15"/>
  <c r="O189" i="15"/>
  <c r="Q189" i="15"/>
  <c r="V189" i="15"/>
  <c r="G193" i="15"/>
  <c r="G192" i="15" s="1"/>
  <c r="I193" i="15"/>
  <c r="I192" i="15" s="1"/>
  <c r="K193" i="15"/>
  <c r="K192" i="15" s="1"/>
  <c r="M193" i="15"/>
  <c r="M192" i="15" s="1"/>
  <c r="O193" i="15"/>
  <c r="O192" i="15" s="1"/>
  <c r="Q193" i="15"/>
  <c r="Q192" i="15" s="1"/>
  <c r="V193" i="15"/>
  <c r="V192" i="15" s="1"/>
  <c r="V195" i="15"/>
  <c r="G196" i="15"/>
  <c r="G195" i="15" s="1"/>
  <c r="I196" i="15"/>
  <c r="I195" i="15" s="1"/>
  <c r="K196" i="15"/>
  <c r="K195" i="15" s="1"/>
  <c r="M196" i="15"/>
  <c r="M195" i="15" s="1"/>
  <c r="O196" i="15"/>
  <c r="O195" i="15" s="1"/>
  <c r="Q196" i="15"/>
  <c r="Q195" i="15" s="1"/>
  <c r="V196" i="15"/>
  <c r="G199" i="15"/>
  <c r="I199" i="15"/>
  <c r="K199" i="15"/>
  <c r="M199" i="15"/>
  <c r="O199" i="15"/>
  <c r="Q199" i="15"/>
  <c r="V199" i="15"/>
  <c r="G202" i="15"/>
  <c r="G201" i="15" s="1"/>
  <c r="I202" i="15"/>
  <c r="I201" i="15" s="1"/>
  <c r="K202" i="15"/>
  <c r="K201" i="15" s="1"/>
  <c r="M202" i="15"/>
  <c r="M201" i="15" s="1"/>
  <c r="O202" i="15"/>
  <c r="O201" i="15" s="1"/>
  <c r="Q202" i="15"/>
  <c r="Q201" i="15" s="1"/>
  <c r="V202" i="15"/>
  <c r="V201" i="15" s="1"/>
  <c r="M207" i="15"/>
  <c r="G208" i="15"/>
  <c r="I208" i="15"/>
  <c r="K208" i="15"/>
  <c r="M208" i="15"/>
  <c r="O208" i="15"/>
  <c r="Q208" i="15"/>
  <c r="V208" i="15"/>
  <c r="V207" i="15" s="1"/>
  <c r="G212" i="15"/>
  <c r="I212" i="15"/>
  <c r="K212" i="15"/>
  <c r="M212" i="15"/>
  <c r="O212" i="15"/>
  <c r="Q212" i="15"/>
  <c r="V212" i="15"/>
  <c r="G214" i="15"/>
  <c r="I214" i="15"/>
  <c r="K214" i="15"/>
  <c r="M214" i="15"/>
  <c r="O214" i="15"/>
  <c r="Q214" i="15"/>
  <c r="V214" i="15"/>
  <c r="G217" i="15"/>
  <c r="G207" i="15" s="1"/>
  <c r="I217" i="15"/>
  <c r="I207" i="15" s="1"/>
  <c r="K217" i="15"/>
  <c r="K207" i="15" s="1"/>
  <c r="M217" i="15"/>
  <c r="O217" i="15"/>
  <c r="O207" i="15" s="1"/>
  <c r="Q217" i="15"/>
  <c r="Q207" i="15" s="1"/>
  <c r="V217" i="15"/>
  <c r="G220" i="15"/>
  <c r="I220" i="15"/>
  <c r="K220" i="15"/>
  <c r="M220" i="15"/>
  <c r="O220" i="15"/>
  <c r="Q220" i="15"/>
  <c r="V220" i="15"/>
  <c r="G225" i="15"/>
  <c r="I225" i="15"/>
  <c r="K225" i="15"/>
  <c r="M225" i="15"/>
  <c r="O225" i="15"/>
  <c r="Q225" i="15"/>
  <c r="V225" i="15"/>
  <c r="G227" i="15"/>
  <c r="I227" i="15"/>
  <c r="K227" i="15"/>
  <c r="M227" i="15"/>
  <c r="O227" i="15"/>
  <c r="Q227" i="15"/>
  <c r="V227" i="15"/>
  <c r="AE231" i="15"/>
  <c r="AF231" i="15"/>
  <c r="G71" i="14"/>
  <c r="BA62" i="14"/>
  <c r="BA21" i="14"/>
  <c r="BA15" i="14"/>
  <c r="G9" i="14"/>
  <c r="G8" i="14" s="1"/>
  <c r="I9" i="14"/>
  <c r="I8" i="14" s="1"/>
  <c r="K9" i="14"/>
  <c r="K8" i="14" s="1"/>
  <c r="M9" i="14"/>
  <c r="M8" i="14" s="1"/>
  <c r="O9" i="14"/>
  <c r="O8" i="14" s="1"/>
  <c r="Q9" i="14"/>
  <c r="Q8" i="14" s="1"/>
  <c r="V9" i="14"/>
  <c r="V8" i="14" s="1"/>
  <c r="G14" i="14"/>
  <c r="I14" i="14"/>
  <c r="K14" i="14"/>
  <c r="M14" i="14"/>
  <c r="O14" i="14"/>
  <c r="Q14" i="14"/>
  <c r="V14" i="14"/>
  <c r="G20" i="14"/>
  <c r="I20" i="14"/>
  <c r="K20" i="14"/>
  <c r="M20" i="14"/>
  <c r="O20" i="14"/>
  <c r="Q20" i="14"/>
  <c r="V20" i="14"/>
  <c r="G24" i="14"/>
  <c r="I24" i="14"/>
  <c r="K24" i="14"/>
  <c r="M24" i="14"/>
  <c r="O24" i="14"/>
  <c r="Q24" i="14"/>
  <c r="V24" i="14"/>
  <c r="G30" i="14"/>
  <c r="I30" i="14"/>
  <c r="K30" i="14"/>
  <c r="M30" i="14"/>
  <c r="O30" i="14"/>
  <c r="Q30" i="14"/>
  <c r="V30" i="14"/>
  <c r="G33" i="14"/>
  <c r="I33" i="14"/>
  <c r="K33" i="14"/>
  <c r="M33" i="14"/>
  <c r="O33" i="14"/>
  <c r="Q33" i="14"/>
  <c r="V33" i="14"/>
  <c r="G37" i="14"/>
  <c r="I37" i="14"/>
  <c r="K37" i="14"/>
  <c r="M37" i="14"/>
  <c r="O37" i="14"/>
  <c r="Q37" i="14"/>
  <c r="V37" i="14"/>
  <c r="G40" i="14"/>
  <c r="I40" i="14"/>
  <c r="K40" i="14"/>
  <c r="M40" i="14"/>
  <c r="O40" i="14"/>
  <c r="Q40" i="14"/>
  <c r="V40" i="14"/>
  <c r="G46" i="14"/>
  <c r="G45" i="14" s="1"/>
  <c r="I46" i="14"/>
  <c r="I45" i="14" s="1"/>
  <c r="K46" i="14"/>
  <c r="K45" i="14" s="1"/>
  <c r="M46" i="14"/>
  <c r="M45" i="14" s="1"/>
  <c r="O46" i="14"/>
  <c r="O45" i="14" s="1"/>
  <c r="Q46" i="14"/>
  <c r="Q45" i="14" s="1"/>
  <c r="V46" i="14"/>
  <c r="V45" i="14" s="1"/>
  <c r="G49" i="14"/>
  <c r="I49" i="14"/>
  <c r="K49" i="14"/>
  <c r="M49" i="14"/>
  <c r="G50" i="14"/>
  <c r="I50" i="14"/>
  <c r="K50" i="14"/>
  <c r="M50" i="14"/>
  <c r="O50" i="14"/>
  <c r="O49" i="14" s="1"/>
  <c r="Q50" i="14"/>
  <c r="Q49" i="14" s="1"/>
  <c r="V50" i="14"/>
  <c r="V49" i="14" s="1"/>
  <c r="G52" i="14"/>
  <c r="G51" i="14" s="1"/>
  <c r="I52" i="14"/>
  <c r="I51" i="14" s="1"/>
  <c r="K52" i="14"/>
  <c r="K51" i="14" s="1"/>
  <c r="M52" i="14"/>
  <c r="M51" i="14" s="1"/>
  <c r="O52" i="14"/>
  <c r="O51" i="14" s="1"/>
  <c r="Q52" i="14"/>
  <c r="Q51" i="14" s="1"/>
  <c r="V52" i="14"/>
  <c r="V51" i="14" s="1"/>
  <c r="G58" i="14"/>
  <c r="I58" i="14"/>
  <c r="K58" i="14"/>
  <c r="M58" i="14"/>
  <c r="O58" i="14"/>
  <c r="Q58" i="14"/>
  <c r="V58" i="14"/>
  <c r="G61" i="14"/>
  <c r="G60" i="14" s="1"/>
  <c r="I61" i="14"/>
  <c r="I60" i="14" s="1"/>
  <c r="K61" i="14"/>
  <c r="K60" i="14" s="1"/>
  <c r="M61" i="14"/>
  <c r="M60" i="14" s="1"/>
  <c r="O61" i="14"/>
  <c r="O60" i="14" s="1"/>
  <c r="Q61" i="14"/>
  <c r="Q60" i="14" s="1"/>
  <c r="V61" i="14"/>
  <c r="V60" i="14" s="1"/>
  <c r="G65" i="14"/>
  <c r="I65" i="14"/>
  <c r="K65" i="14"/>
  <c r="M65" i="14"/>
  <c r="O65" i="14"/>
  <c r="Q65" i="14"/>
  <c r="V65" i="14"/>
  <c r="G68" i="14"/>
  <c r="I68" i="14"/>
  <c r="K68" i="14"/>
  <c r="M68" i="14"/>
  <c r="O68" i="14"/>
  <c r="Q68" i="14"/>
  <c r="V68" i="14"/>
  <c r="AE71" i="14"/>
  <c r="G129" i="13"/>
  <c r="BA125" i="13"/>
  <c r="BA114" i="13"/>
  <c r="BA96" i="13"/>
  <c r="BA77" i="13"/>
  <c r="BA76" i="13"/>
  <c r="BA43" i="13"/>
  <c r="BA37" i="13"/>
  <c r="G9" i="13"/>
  <c r="G8" i="13" s="1"/>
  <c r="I9" i="13"/>
  <c r="I8" i="13" s="1"/>
  <c r="K9" i="13"/>
  <c r="K8" i="13" s="1"/>
  <c r="M9" i="13"/>
  <c r="M8" i="13" s="1"/>
  <c r="O9" i="13"/>
  <c r="O8" i="13" s="1"/>
  <c r="Q9" i="13"/>
  <c r="Q8" i="13" s="1"/>
  <c r="V9" i="13"/>
  <c r="V8" i="13" s="1"/>
  <c r="G18" i="13"/>
  <c r="AF129" i="13" s="1"/>
  <c r="I18" i="13"/>
  <c r="K18" i="13"/>
  <c r="M18" i="13"/>
  <c r="O18" i="13"/>
  <c r="Q18" i="13"/>
  <c r="V18" i="13"/>
  <c r="G21" i="13"/>
  <c r="I21" i="13"/>
  <c r="K21" i="13"/>
  <c r="M21" i="13"/>
  <c r="O21" i="13"/>
  <c r="Q21" i="13"/>
  <c r="V21" i="13"/>
  <c r="G25" i="13"/>
  <c r="I25" i="13"/>
  <c r="K25" i="13"/>
  <c r="M25" i="13"/>
  <c r="O25" i="13"/>
  <c r="Q25" i="13"/>
  <c r="V25" i="13"/>
  <c r="G28" i="13"/>
  <c r="G27" i="13" s="1"/>
  <c r="I28" i="13"/>
  <c r="I27" i="13" s="1"/>
  <c r="K28" i="13"/>
  <c r="K27" i="13" s="1"/>
  <c r="M28" i="13"/>
  <c r="M27" i="13" s="1"/>
  <c r="O28" i="13"/>
  <c r="O27" i="13" s="1"/>
  <c r="Q28" i="13"/>
  <c r="Q27" i="13" s="1"/>
  <c r="V28" i="13"/>
  <c r="V27" i="13" s="1"/>
  <c r="G31" i="13"/>
  <c r="I31" i="13"/>
  <c r="K31" i="13"/>
  <c r="M31" i="13"/>
  <c r="O31" i="13"/>
  <c r="Q31" i="13"/>
  <c r="V31" i="13"/>
  <c r="G36" i="13"/>
  <c r="I36" i="13"/>
  <c r="K36" i="13"/>
  <c r="M36" i="13"/>
  <c r="O36" i="13"/>
  <c r="Q36" i="13"/>
  <c r="V36" i="13"/>
  <c r="G42" i="13"/>
  <c r="I42" i="13"/>
  <c r="K42" i="13"/>
  <c r="M42" i="13"/>
  <c r="O42" i="13"/>
  <c r="Q42" i="13"/>
  <c r="V42" i="13"/>
  <c r="G46" i="13"/>
  <c r="I46" i="13"/>
  <c r="K46" i="13"/>
  <c r="M46" i="13"/>
  <c r="O46" i="13"/>
  <c r="Q46" i="13"/>
  <c r="V46" i="13"/>
  <c r="G53" i="13"/>
  <c r="I53" i="13"/>
  <c r="K53" i="13"/>
  <c r="M53" i="13"/>
  <c r="O53" i="13"/>
  <c r="Q53" i="13"/>
  <c r="V53" i="13"/>
  <c r="G57" i="13"/>
  <c r="I57" i="13"/>
  <c r="K57" i="13"/>
  <c r="M57" i="13"/>
  <c r="O57" i="13"/>
  <c r="Q57" i="13"/>
  <c r="V57" i="13"/>
  <c r="G61" i="13"/>
  <c r="I61" i="13"/>
  <c r="K61" i="13"/>
  <c r="M61" i="13"/>
  <c r="O61" i="13"/>
  <c r="Q61" i="13"/>
  <c r="V61" i="13"/>
  <c r="G64" i="13"/>
  <c r="I64" i="13"/>
  <c r="K64" i="13"/>
  <c r="M64" i="13"/>
  <c r="O64" i="13"/>
  <c r="Q64" i="13"/>
  <c r="V64" i="13"/>
  <c r="G75" i="13"/>
  <c r="I75" i="13"/>
  <c r="K75" i="13"/>
  <c r="M75" i="13"/>
  <c r="O75" i="13"/>
  <c r="Q75" i="13"/>
  <c r="V75" i="13"/>
  <c r="G86" i="13"/>
  <c r="I86" i="13"/>
  <c r="K86" i="13"/>
  <c r="M86" i="13"/>
  <c r="O86" i="13"/>
  <c r="Q86" i="13"/>
  <c r="V86" i="13"/>
  <c r="G89" i="13"/>
  <c r="I89" i="13"/>
  <c r="K89" i="13"/>
  <c r="M89" i="13"/>
  <c r="O89" i="13"/>
  <c r="Q89" i="13"/>
  <c r="V89" i="13"/>
  <c r="G93" i="13"/>
  <c r="I93" i="13"/>
  <c r="K93" i="13"/>
  <c r="M93" i="13"/>
  <c r="O93" i="13"/>
  <c r="Q93" i="13"/>
  <c r="V93" i="13"/>
  <c r="G95" i="13"/>
  <c r="I95" i="13"/>
  <c r="K95" i="13"/>
  <c r="M95" i="13"/>
  <c r="O95" i="13"/>
  <c r="Q95" i="13"/>
  <c r="V95" i="13"/>
  <c r="G98" i="13"/>
  <c r="G97" i="13" s="1"/>
  <c r="I98" i="13"/>
  <c r="I97" i="13" s="1"/>
  <c r="K98" i="13"/>
  <c r="K97" i="13" s="1"/>
  <c r="M98" i="13"/>
  <c r="M97" i="13" s="1"/>
  <c r="O98" i="13"/>
  <c r="O97" i="13" s="1"/>
  <c r="Q98" i="13"/>
  <c r="Q97" i="13" s="1"/>
  <c r="V98" i="13"/>
  <c r="V97" i="13" s="1"/>
  <c r="G101" i="13"/>
  <c r="I101" i="13"/>
  <c r="K101" i="13"/>
  <c r="M101" i="13"/>
  <c r="O101" i="13"/>
  <c r="Q101" i="13"/>
  <c r="V101" i="13"/>
  <c r="G102" i="13"/>
  <c r="I102" i="13"/>
  <c r="K102" i="13"/>
  <c r="M102" i="13"/>
  <c r="O102" i="13"/>
  <c r="Q102" i="13"/>
  <c r="V102" i="13"/>
  <c r="G104" i="13"/>
  <c r="G103" i="13" s="1"/>
  <c r="I104" i="13"/>
  <c r="I103" i="13" s="1"/>
  <c r="K104" i="13"/>
  <c r="K103" i="13" s="1"/>
  <c r="M104" i="13"/>
  <c r="M103" i="13" s="1"/>
  <c r="O104" i="13"/>
  <c r="O103" i="13" s="1"/>
  <c r="Q104" i="13"/>
  <c r="Q103" i="13" s="1"/>
  <c r="V104" i="13"/>
  <c r="V103" i="13" s="1"/>
  <c r="G110" i="13"/>
  <c r="I110" i="13"/>
  <c r="K110" i="13"/>
  <c r="M110" i="13"/>
  <c r="O110" i="13"/>
  <c r="Q110" i="13"/>
  <c r="V110" i="13"/>
  <c r="G113" i="13"/>
  <c r="G112" i="13" s="1"/>
  <c r="I113" i="13"/>
  <c r="I112" i="13" s="1"/>
  <c r="K113" i="13"/>
  <c r="K112" i="13" s="1"/>
  <c r="M113" i="13"/>
  <c r="M112" i="13" s="1"/>
  <c r="O113" i="13"/>
  <c r="O112" i="13" s="1"/>
  <c r="Q113" i="13"/>
  <c r="Q112" i="13" s="1"/>
  <c r="V113" i="13"/>
  <c r="V112" i="13" s="1"/>
  <c r="G118" i="13"/>
  <c r="I118" i="13"/>
  <c r="K118" i="13"/>
  <c r="M118" i="13"/>
  <c r="O118" i="13"/>
  <c r="Q118" i="13"/>
  <c r="V118" i="13"/>
  <c r="G121" i="13"/>
  <c r="I121" i="13"/>
  <c r="K121" i="13"/>
  <c r="M121" i="13"/>
  <c r="O121" i="13"/>
  <c r="Q121" i="13"/>
  <c r="V121" i="13"/>
  <c r="G124" i="13"/>
  <c r="G123" i="13" s="1"/>
  <c r="I124" i="13"/>
  <c r="I123" i="13" s="1"/>
  <c r="K124" i="13"/>
  <c r="K123" i="13" s="1"/>
  <c r="M124" i="13"/>
  <c r="M123" i="13" s="1"/>
  <c r="O124" i="13"/>
  <c r="O123" i="13" s="1"/>
  <c r="Q124" i="13"/>
  <c r="Q123" i="13" s="1"/>
  <c r="V124" i="13"/>
  <c r="V123" i="13" s="1"/>
  <c r="AE129" i="13"/>
  <c r="G253" i="12"/>
  <c r="BA220" i="12"/>
  <c r="BA208" i="12"/>
  <c r="BA199" i="12"/>
  <c r="BA161" i="12"/>
  <c r="BA152" i="12"/>
  <c r="BA151" i="12"/>
  <c r="BA113" i="12"/>
  <c r="BA97" i="12"/>
  <c r="BA90" i="12"/>
  <c r="BA74" i="12"/>
  <c r="BA14" i="12"/>
  <c r="BA10" i="12"/>
  <c r="G9" i="12"/>
  <c r="G8" i="12" s="1"/>
  <c r="I9" i="12"/>
  <c r="I8" i="12" s="1"/>
  <c r="K9" i="12"/>
  <c r="K8" i="12" s="1"/>
  <c r="M9" i="12"/>
  <c r="O9" i="12"/>
  <c r="O8" i="12" s="1"/>
  <c r="Q9" i="12"/>
  <c r="Q8" i="12" s="1"/>
  <c r="V9" i="12"/>
  <c r="V8" i="12" s="1"/>
  <c r="G13" i="12"/>
  <c r="AF253" i="12" s="1"/>
  <c r="I13" i="12"/>
  <c r="K13" i="12"/>
  <c r="O13" i="12"/>
  <c r="Q13" i="12"/>
  <c r="V13" i="12"/>
  <c r="G17" i="12"/>
  <c r="I17" i="12"/>
  <c r="K17" i="12"/>
  <c r="M17" i="12"/>
  <c r="O17" i="12"/>
  <c r="Q17" i="12"/>
  <c r="V17" i="12"/>
  <c r="G20" i="12"/>
  <c r="I20" i="12"/>
  <c r="K20" i="12"/>
  <c r="M20" i="12"/>
  <c r="O20" i="12"/>
  <c r="Q20" i="12"/>
  <c r="V20" i="12"/>
  <c r="G23" i="12"/>
  <c r="I23" i="12"/>
  <c r="K23" i="12"/>
  <c r="M23" i="12"/>
  <c r="O23" i="12"/>
  <c r="Q23" i="12"/>
  <c r="V23" i="12"/>
  <c r="G29" i="12"/>
  <c r="M29" i="12" s="1"/>
  <c r="I29" i="12"/>
  <c r="K29" i="12"/>
  <c r="O29" i="12"/>
  <c r="Q29" i="12"/>
  <c r="V29" i="12"/>
  <c r="G33" i="12"/>
  <c r="I33" i="12"/>
  <c r="K33" i="12"/>
  <c r="M33" i="12"/>
  <c r="O33" i="12"/>
  <c r="Q33" i="12"/>
  <c r="V33" i="12"/>
  <c r="G36" i="12"/>
  <c r="I36" i="12"/>
  <c r="K36" i="12"/>
  <c r="M36" i="12"/>
  <c r="O36" i="12"/>
  <c r="Q36" i="12"/>
  <c r="V36" i="12"/>
  <c r="G40" i="12"/>
  <c r="I40" i="12"/>
  <c r="K40" i="12"/>
  <c r="M40" i="12"/>
  <c r="O40" i="12"/>
  <c r="Q40" i="12"/>
  <c r="V40" i="12"/>
  <c r="G44" i="12"/>
  <c r="M44" i="12" s="1"/>
  <c r="I44" i="12"/>
  <c r="K44" i="12"/>
  <c r="O44" i="12"/>
  <c r="Q44" i="12"/>
  <c r="V44" i="12"/>
  <c r="G47" i="12"/>
  <c r="I47" i="12"/>
  <c r="K47" i="12"/>
  <c r="M47" i="12"/>
  <c r="O47" i="12"/>
  <c r="Q47" i="12"/>
  <c r="V47" i="12"/>
  <c r="G51" i="12"/>
  <c r="I51" i="12"/>
  <c r="K51" i="12"/>
  <c r="M51" i="12"/>
  <c r="O51" i="12"/>
  <c r="Q51" i="12"/>
  <c r="V51" i="12"/>
  <c r="G55" i="12"/>
  <c r="I55" i="12"/>
  <c r="K55" i="12"/>
  <c r="M55" i="12"/>
  <c r="O55" i="12"/>
  <c r="Q55" i="12"/>
  <c r="V55" i="12"/>
  <c r="G59" i="12"/>
  <c r="M59" i="12" s="1"/>
  <c r="I59" i="12"/>
  <c r="K59" i="12"/>
  <c r="O59" i="12"/>
  <c r="Q59" i="12"/>
  <c r="V59" i="12"/>
  <c r="G61" i="12"/>
  <c r="I61" i="12"/>
  <c r="K61" i="12"/>
  <c r="M61" i="12"/>
  <c r="O61" i="12"/>
  <c r="Q61" i="12"/>
  <c r="V61" i="12"/>
  <c r="G67" i="12"/>
  <c r="I67" i="12"/>
  <c r="K67" i="12"/>
  <c r="M67" i="12"/>
  <c r="O67" i="12"/>
  <c r="Q67" i="12"/>
  <c r="V67" i="12"/>
  <c r="G71" i="12"/>
  <c r="I71" i="12"/>
  <c r="K71" i="12"/>
  <c r="M71" i="12"/>
  <c r="O71" i="12"/>
  <c r="Q71" i="12"/>
  <c r="V71" i="12"/>
  <c r="G73" i="12"/>
  <c r="M73" i="12" s="1"/>
  <c r="I73" i="12"/>
  <c r="K73" i="12"/>
  <c r="O73" i="12"/>
  <c r="Q73" i="12"/>
  <c r="V73" i="12"/>
  <c r="G77" i="12"/>
  <c r="I77" i="12"/>
  <c r="K77" i="12"/>
  <c r="M77" i="12"/>
  <c r="O77" i="12"/>
  <c r="Q77" i="12"/>
  <c r="V77" i="12"/>
  <c r="G80" i="12"/>
  <c r="I80" i="12"/>
  <c r="K80" i="12"/>
  <c r="M80" i="12"/>
  <c r="O80" i="12"/>
  <c r="Q80" i="12"/>
  <c r="V80" i="12"/>
  <c r="G83" i="12"/>
  <c r="I83" i="12"/>
  <c r="K83" i="12"/>
  <c r="M83" i="12"/>
  <c r="O83" i="12"/>
  <c r="Q83" i="12"/>
  <c r="V83" i="12"/>
  <c r="G85" i="12"/>
  <c r="M85" i="12" s="1"/>
  <c r="I85" i="12"/>
  <c r="K85" i="12"/>
  <c r="O85" i="12"/>
  <c r="Q85" i="12"/>
  <c r="V85" i="12"/>
  <c r="G89" i="12"/>
  <c r="I89" i="12"/>
  <c r="K89" i="12"/>
  <c r="M89" i="12"/>
  <c r="O89" i="12"/>
  <c r="Q89" i="12"/>
  <c r="V89" i="12"/>
  <c r="G93" i="12"/>
  <c r="I93" i="12"/>
  <c r="K93" i="12"/>
  <c r="M93" i="12"/>
  <c r="O93" i="12"/>
  <c r="Q93" i="12"/>
  <c r="V93" i="12"/>
  <c r="G96" i="12"/>
  <c r="I96" i="12"/>
  <c r="K96" i="12"/>
  <c r="M96" i="12"/>
  <c r="O96" i="12"/>
  <c r="Q96" i="12"/>
  <c r="V96" i="12"/>
  <c r="G100" i="12"/>
  <c r="M100" i="12" s="1"/>
  <c r="I100" i="12"/>
  <c r="K100" i="12"/>
  <c r="O100" i="12"/>
  <c r="Q100" i="12"/>
  <c r="V100" i="12"/>
  <c r="G102" i="12"/>
  <c r="I102" i="12"/>
  <c r="K102" i="12"/>
  <c r="M102" i="12"/>
  <c r="O102" i="12"/>
  <c r="Q102" i="12"/>
  <c r="V102" i="12"/>
  <c r="G105" i="12"/>
  <c r="I105" i="12"/>
  <c r="K105" i="12"/>
  <c r="M105" i="12"/>
  <c r="O105" i="12"/>
  <c r="Q105" i="12"/>
  <c r="V105" i="12"/>
  <c r="G108" i="12"/>
  <c r="I108" i="12"/>
  <c r="K108" i="12"/>
  <c r="M108" i="12"/>
  <c r="O108" i="12"/>
  <c r="Q108" i="12"/>
  <c r="V108" i="12"/>
  <c r="G112" i="12"/>
  <c r="M112" i="12" s="1"/>
  <c r="I112" i="12"/>
  <c r="K112" i="12"/>
  <c r="O112" i="12"/>
  <c r="Q112" i="12"/>
  <c r="V112" i="12"/>
  <c r="G115" i="12"/>
  <c r="I115" i="12"/>
  <c r="K115" i="12"/>
  <c r="M115" i="12"/>
  <c r="O115" i="12"/>
  <c r="Q115" i="12"/>
  <c r="V115" i="12"/>
  <c r="G119" i="12"/>
  <c r="I119" i="12"/>
  <c r="K119" i="12"/>
  <c r="M119" i="12"/>
  <c r="O119" i="12"/>
  <c r="Q119" i="12"/>
  <c r="V119" i="12"/>
  <c r="G123" i="12"/>
  <c r="I123" i="12"/>
  <c r="K123" i="12"/>
  <c r="M123" i="12"/>
  <c r="O123" i="12"/>
  <c r="Q123" i="12"/>
  <c r="V123" i="12"/>
  <c r="G128" i="12"/>
  <c r="M128" i="12" s="1"/>
  <c r="I128" i="12"/>
  <c r="K128" i="12"/>
  <c r="O128" i="12"/>
  <c r="Q128" i="12"/>
  <c r="V128" i="12"/>
  <c r="G133" i="12"/>
  <c r="I133" i="12"/>
  <c r="K133" i="12"/>
  <c r="M133" i="12"/>
  <c r="O133" i="12"/>
  <c r="Q133" i="12"/>
  <c r="V133" i="12"/>
  <c r="G136" i="12"/>
  <c r="I136" i="12"/>
  <c r="K136" i="12"/>
  <c r="M136" i="12"/>
  <c r="O136" i="12"/>
  <c r="Q136" i="12"/>
  <c r="V136" i="12"/>
  <c r="G140" i="12"/>
  <c r="I140" i="12"/>
  <c r="K140" i="12"/>
  <c r="M140" i="12"/>
  <c r="O140" i="12"/>
  <c r="Q140" i="12"/>
  <c r="V140" i="12"/>
  <c r="G143" i="12"/>
  <c r="M143" i="12" s="1"/>
  <c r="I143" i="12"/>
  <c r="K143" i="12"/>
  <c r="O143" i="12"/>
  <c r="Q143" i="12"/>
  <c r="V143" i="12"/>
  <c r="G146" i="12"/>
  <c r="I146" i="12"/>
  <c r="K146" i="12"/>
  <c r="M146" i="12"/>
  <c r="O146" i="12"/>
  <c r="Q146" i="12"/>
  <c r="V146" i="12"/>
  <c r="G150" i="12"/>
  <c r="G149" i="12" s="1"/>
  <c r="I150" i="12"/>
  <c r="I149" i="12" s="1"/>
  <c r="K150" i="12"/>
  <c r="K149" i="12" s="1"/>
  <c r="M150" i="12"/>
  <c r="M149" i="12" s="1"/>
  <c r="O150" i="12"/>
  <c r="O149" i="12" s="1"/>
  <c r="Q150" i="12"/>
  <c r="Q149" i="12" s="1"/>
  <c r="V150" i="12"/>
  <c r="V149" i="12" s="1"/>
  <c r="G153" i="12"/>
  <c r="I153" i="12"/>
  <c r="G154" i="12"/>
  <c r="I154" i="12"/>
  <c r="K154" i="12"/>
  <c r="K153" i="12" s="1"/>
  <c r="M154" i="12"/>
  <c r="O154" i="12"/>
  <c r="O153" i="12" s="1"/>
  <c r="Q154" i="12"/>
  <c r="Q153" i="12" s="1"/>
  <c r="V154" i="12"/>
  <c r="V153" i="12" s="1"/>
  <c r="G157" i="12"/>
  <c r="I157" i="12"/>
  <c r="K157" i="12"/>
  <c r="M157" i="12"/>
  <c r="O157" i="12"/>
  <c r="Q157" i="12"/>
  <c r="V157" i="12"/>
  <c r="G160" i="12"/>
  <c r="I160" i="12"/>
  <c r="K160" i="12"/>
  <c r="M160" i="12"/>
  <c r="O160" i="12"/>
  <c r="Q160" i="12"/>
  <c r="V160" i="12"/>
  <c r="G164" i="12"/>
  <c r="M164" i="12" s="1"/>
  <c r="I164" i="12"/>
  <c r="K164" i="12"/>
  <c r="O164" i="12"/>
  <c r="Q164" i="12"/>
  <c r="V164" i="12"/>
  <c r="G167" i="12"/>
  <c r="I167" i="12"/>
  <c r="K167" i="12"/>
  <c r="M167" i="12"/>
  <c r="O167" i="12"/>
  <c r="Q167" i="12"/>
  <c r="V167" i="12"/>
  <c r="G176" i="12"/>
  <c r="I176" i="12"/>
  <c r="K176" i="12"/>
  <c r="M176" i="12"/>
  <c r="O176" i="12"/>
  <c r="Q176" i="12"/>
  <c r="V176" i="12"/>
  <c r="G181" i="12"/>
  <c r="I181" i="12"/>
  <c r="K181" i="12"/>
  <c r="M181" i="12"/>
  <c r="O181" i="12"/>
  <c r="Q181" i="12"/>
  <c r="V181" i="12"/>
  <c r="G187" i="12"/>
  <c r="M187" i="12" s="1"/>
  <c r="I187" i="12"/>
  <c r="K187" i="12"/>
  <c r="O187" i="12"/>
  <c r="Q187" i="12"/>
  <c r="V187" i="12"/>
  <c r="G191" i="12"/>
  <c r="I191" i="12"/>
  <c r="K191" i="12"/>
  <c r="M191" i="12"/>
  <c r="O191" i="12"/>
  <c r="Q191" i="12"/>
  <c r="V191" i="12"/>
  <c r="G195" i="12"/>
  <c r="I195" i="12"/>
  <c r="K195" i="12"/>
  <c r="M195" i="12"/>
  <c r="O195" i="12"/>
  <c r="Q195" i="12"/>
  <c r="V195" i="12"/>
  <c r="K197" i="12"/>
  <c r="O197" i="12"/>
  <c r="Q197" i="12"/>
  <c r="V197" i="12"/>
  <c r="G198" i="12"/>
  <c r="M198" i="12" s="1"/>
  <c r="M197" i="12" s="1"/>
  <c r="I198" i="12"/>
  <c r="I197" i="12" s="1"/>
  <c r="K198" i="12"/>
  <c r="O198" i="12"/>
  <c r="Q198" i="12"/>
  <c r="V198" i="12"/>
  <c r="G203" i="12"/>
  <c r="I203" i="12"/>
  <c r="K203" i="12"/>
  <c r="M203" i="12"/>
  <c r="O203" i="12"/>
  <c r="Q203" i="12"/>
  <c r="V203" i="12"/>
  <c r="G207" i="12"/>
  <c r="G206" i="12" s="1"/>
  <c r="I207" i="12"/>
  <c r="I206" i="12" s="1"/>
  <c r="K207" i="12"/>
  <c r="K206" i="12" s="1"/>
  <c r="M207" i="12"/>
  <c r="O207" i="12"/>
  <c r="O206" i="12" s="1"/>
  <c r="Q207" i="12"/>
  <c r="Q206" i="12" s="1"/>
  <c r="V207" i="12"/>
  <c r="V206" i="12" s="1"/>
  <c r="G211" i="12"/>
  <c r="M211" i="12" s="1"/>
  <c r="I211" i="12"/>
  <c r="K211" i="12"/>
  <c r="O211" i="12"/>
  <c r="Q211" i="12"/>
  <c r="V211" i="12"/>
  <c r="G214" i="12"/>
  <c r="I214" i="12"/>
  <c r="K214" i="12"/>
  <c r="M214" i="12"/>
  <c r="O214" i="12"/>
  <c r="Q214" i="12"/>
  <c r="V214" i="12"/>
  <c r="G217" i="12"/>
  <c r="I217" i="12"/>
  <c r="K217" i="12"/>
  <c r="M217" i="12"/>
  <c r="O217" i="12"/>
  <c r="Q217" i="12"/>
  <c r="V217" i="12"/>
  <c r="G219" i="12"/>
  <c r="I219" i="12"/>
  <c r="K219" i="12"/>
  <c r="M219" i="12"/>
  <c r="O219" i="12"/>
  <c r="Q219" i="12"/>
  <c r="V219" i="12"/>
  <c r="G222" i="12"/>
  <c r="I222" i="12"/>
  <c r="G223" i="12"/>
  <c r="I223" i="12"/>
  <c r="K223" i="12"/>
  <c r="K222" i="12" s="1"/>
  <c r="M223" i="12"/>
  <c r="M222" i="12" s="1"/>
  <c r="O223" i="12"/>
  <c r="O222" i="12" s="1"/>
  <c r="Q223" i="12"/>
  <c r="Q222" i="12" s="1"/>
  <c r="V223" i="12"/>
  <c r="V222" i="12" s="1"/>
  <c r="G227" i="12"/>
  <c r="G226" i="12" s="1"/>
  <c r="I227" i="12"/>
  <c r="I226" i="12" s="1"/>
  <c r="K227" i="12"/>
  <c r="K226" i="12" s="1"/>
  <c r="M227" i="12"/>
  <c r="O227" i="12"/>
  <c r="O226" i="12" s="1"/>
  <c r="Q227" i="12"/>
  <c r="Q226" i="12" s="1"/>
  <c r="V227" i="12"/>
  <c r="V226" i="12" s="1"/>
  <c r="G231" i="12"/>
  <c r="M231" i="12" s="1"/>
  <c r="I231" i="12"/>
  <c r="K231" i="12"/>
  <c r="O231" i="12"/>
  <c r="Q231" i="12"/>
  <c r="V231" i="12"/>
  <c r="G235" i="12"/>
  <c r="G234" i="12" s="1"/>
  <c r="I235" i="12"/>
  <c r="I234" i="12" s="1"/>
  <c r="K235" i="12"/>
  <c r="K234" i="12" s="1"/>
  <c r="M235" i="12"/>
  <c r="M234" i="12" s="1"/>
  <c r="O235" i="12"/>
  <c r="O234" i="12" s="1"/>
  <c r="Q235" i="12"/>
  <c r="Q234" i="12" s="1"/>
  <c r="V235" i="12"/>
  <c r="V234" i="12" s="1"/>
  <c r="K237" i="12"/>
  <c r="O237" i="12"/>
  <c r="Q237" i="12"/>
  <c r="V237" i="12"/>
  <c r="G238" i="12"/>
  <c r="G237" i="12" s="1"/>
  <c r="I238" i="12"/>
  <c r="I237" i="12" s="1"/>
  <c r="K238" i="12"/>
  <c r="O238" i="12"/>
  <c r="Q238" i="12"/>
  <c r="V238" i="12"/>
  <c r="G240" i="12"/>
  <c r="G239" i="12" s="1"/>
  <c r="I240" i="12"/>
  <c r="I239" i="12" s="1"/>
  <c r="K240" i="12"/>
  <c r="K239" i="12" s="1"/>
  <c r="M240" i="12"/>
  <c r="M239" i="12" s="1"/>
  <c r="O240" i="12"/>
  <c r="O239" i="12" s="1"/>
  <c r="Q240" i="12"/>
  <c r="Q239" i="12" s="1"/>
  <c r="V240" i="12"/>
  <c r="V239" i="12" s="1"/>
  <c r="G242" i="12"/>
  <c r="I242" i="12"/>
  <c r="K242" i="12"/>
  <c r="M242" i="12"/>
  <c r="O242" i="12"/>
  <c r="Q242" i="12"/>
  <c r="V242" i="12"/>
  <c r="G244" i="12"/>
  <c r="M244" i="12" s="1"/>
  <c r="I244" i="12"/>
  <c r="K244" i="12"/>
  <c r="O244" i="12"/>
  <c r="Q244" i="12"/>
  <c r="V244" i="12"/>
  <c r="G247" i="12"/>
  <c r="I247" i="12"/>
  <c r="K247" i="12"/>
  <c r="M247" i="12"/>
  <c r="O247" i="12"/>
  <c r="Q247" i="12"/>
  <c r="V247" i="12"/>
  <c r="G250" i="12"/>
  <c r="I250" i="12"/>
  <c r="K250" i="12"/>
  <c r="M250" i="12"/>
  <c r="O250" i="12"/>
  <c r="Q250" i="12"/>
  <c r="V250" i="12"/>
  <c r="AE253" i="12"/>
  <c r="I20" i="1"/>
  <c r="I19" i="1"/>
  <c r="I18" i="1"/>
  <c r="I17" i="1"/>
  <c r="I16" i="1"/>
  <c r="I89" i="1"/>
  <c r="J83" i="1" s="1"/>
  <c r="AZ55" i="1"/>
  <c r="AZ54" i="1"/>
  <c r="F51" i="1"/>
  <c r="G51" i="1"/>
  <c r="G25" i="1" s="1"/>
  <c r="A25" i="1" s="1"/>
  <c r="A26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H51" i="1" s="1"/>
  <c r="J28" i="1"/>
  <c r="J26" i="1"/>
  <c r="G38" i="1"/>
  <c r="F38" i="1"/>
  <c r="J23" i="1"/>
  <c r="J24" i="1"/>
  <c r="J25" i="1"/>
  <c r="J27" i="1"/>
  <c r="E24" i="1"/>
  <c r="E26" i="1"/>
  <c r="J88" i="1" l="1"/>
  <c r="J87" i="1"/>
  <c r="J86" i="1"/>
  <c r="J85" i="1"/>
  <c r="J84" i="1"/>
  <c r="J71" i="1"/>
  <c r="J72" i="1"/>
  <c r="J74" i="1"/>
  <c r="J73" i="1"/>
  <c r="J75" i="1"/>
  <c r="J76" i="1"/>
  <c r="J77" i="1"/>
  <c r="J79" i="1"/>
  <c r="J80" i="1"/>
  <c r="J82" i="1"/>
  <c r="J78" i="1"/>
  <c r="J81" i="1"/>
  <c r="G28" i="1"/>
  <c r="G26" i="1"/>
  <c r="G23" i="1"/>
  <c r="M8" i="16"/>
  <c r="AF66" i="16"/>
  <c r="AF71" i="14"/>
  <c r="M226" i="12"/>
  <c r="M206" i="12"/>
  <c r="M153" i="12"/>
  <c r="G197" i="12"/>
  <c r="M238" i="12"/>
  <c r="M237" i="12" s="1"/>
  <c r="M13" i="12"/>
  <c r="M8" i="12" s="1"/>
  <c r="I21" i="1"/>
  <c r="I39" i="1"/>
  <c r="I51" i="1" s="1"/>
  <c r="J89" i="1" l="1"/>
  <c r="A23" i="1"/>
  <c r="J41" i="1"/>
  <c r="J39" i="1"/>
  <c r="J51" i="1" s="1"/>
  <c r="J48" i="1"/>
  <c r="J47" i="1"/>
  <c r="J45" i="1"/>
  <c r="J43" i="1"/>
  <c r="J42" i="1"/>
  <c r="J50" i="1"/>
  <c r="J49" i="1"/>
  <c r="J46" i="1"/>
  <c r="J44" i="1"/>
  <c r="A24" i="1" l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Lucie Švábová</author>
  </authors>
  <commentList>
    <comment ref="S6" authorId="0" shapeId="0" xr:uid="{7A4A6DBA-1CB8-448D-B933-B96E5515035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94A6807-A952-4720-92CC-EBCC5A5596B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Lucie Švábová</author>
  </authors>
  <commentList>
    <comment ref="S6" authorId="0" shapeId="0" xr:uid="{0CB0F600-02FD-4CED-9FE9-BD8999F26E1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7D0F564-37D0-4F88-ABC9-D033F07BA8E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Lucie Švábová</author>
  </authors>
  <commentList>
    <comment ref="S6" authorId="0" shapeId="0" xr:uid="{8C47DEE9-0FA5-4536-BA98-8EFD1CF100B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4DB2EB6-EA8C-4A1D-B8D9-9CD2E547395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Lucie Švábová</author>
  </authors>
  <commentList>
    <comment ref="S6" authorId="0" shapeId="0" xr:uid="{66E62913-DC7F-4E92-AF40-E7D7321CB99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6B47DE4-D5EE-4D08-8361-3E53A831DE1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Lucie Švábová</author>
  </authors>
  <commentList>
    <comment ref="S6" authorId="0" shapeId="0" xr:uid="{CBF0C6E0-7C96-425C-B004-F4C10B0D367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4B22DF7-B9A8-4753-A06F-A4315E17853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<sst xmlns="http://schemas.openxmlformats.org/spreadsheetml/2006/main" count="3222" uniqueCount="789">
  <si>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</si>
  <si>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</si>
  <si>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</si>
  <si>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</si>
  <si>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</si>
  <si>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</si>
  <si>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</si>
  <si>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</si>
  <si>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</si>
  <si>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</si>
  <si>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</si>
  <si>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</si>
  <si>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</si>
  <si>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</si>
  <si>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</si>
  <si>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</si>
  <si>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</si>
  <si>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</si>
  <si>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</si>
  <si>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</si>
  <si>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</si>
  <si>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</si>
  <si>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</si>
  <si>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</si>
  <si>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</si>
  <si>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</si>
  <si>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</si>
  <si>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</si>
  <si>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</si>
  <si>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</si>
  <si>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</si>
  <si>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</si>
  <si>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</si>
  <si>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</si>
  <si>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</si>
  <si>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</si>
  <si>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</si>
  <si>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</si>
  <si>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</si>
  <si>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</si>
  <si>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</si>
  <si>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</si>
  <si>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</si>
  <si>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44-2210</t>
  </si>
  <si>
    <t>Chodník, Ivančice</t>
  </si>
  <si>
    <t>Stavba</t>
  </si>
  <si>
    <t>Stavební objekt</t>
  </si>
  <si>
    <t>SO.01</t>
  </si>
  <si>
    <t>Chodník</t>
  </si>
  <si>
    <t>SO.02</t>
  </si>
  <si>
    <t>Opěrná stěna</t>
  </si>
  <si>
    <t>SO.03</t>
  </si>
  <si>
    <t>SO.04</t>
  </si>
  <si>
    <t>Lávka</t>
  </si>
  <si>
    <t>VN, ON</t>
  </si>
  <si>
    <t>Vedlejší a ostatní náklady</t>
  </si>
  <si>
    <t>VN,ON</t>
  </si>
  <si>
    <t>Celkem za stavbu</t>
  </si>
  <si>
    <t>CZK</t>
  </si>
  <si>
    <t>#POPS</t>
  </si>
  <si>
    <t>Popis stavby: 44-2210 - Chodník, Ivančice</t>
  </si>
  <si>
    <t>Všechny položky musí obsahovat dodávku i montáž, včetně drobného spojovacího a kotvícího materiálu (např. kotvy, závěsy, chráničky,...). Zhotovitel musí do ceny zahrnout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normy, zákony ale i technologické postupy zvolených výrobců, které se na ně vztahují. Všechna zařízení, systémy rozvody, instalace a konstrukce budou oceňovány a dodávány plně funkční, tj. včetně všech komponentů, upevňovacích prvků, podpor, prostupů, apod.. Do všech činností musí zhotovitel zohlednit stavební přípomoc (např. drážky prostupy, respektive není-li uvedeno jinak). Zhotovitel bere na vědomí, že musí v ceně zohlednit jak dílčí tak celkové revize, zkoušky, regulace, atd.. Projektová dokumentace textová a grafická je nadřazena výkazu výměr, respektive rozpočtu nákladů. Zhotovitel je do ceny povinen zahrnout veškeré náklady spojené s případnou etapizací, realizací stavby za provozu a ve ztížených podmínkách. Zhotovitel musí v ceně zohlednit provizorní opatření vedoucí k zajištění stavby před vnějšími vlivy, zejména pak déšť, sníh, vítr. Zhotovitel bere na vědomí, že stavba musí probíhat po částech, tak aby nedošlo k poškození stavby klimatickými vlivy. Zhotovitel musí provést na svůj náklad i zaškolení obsluhy a údržby na všech částech dodávky. Zhotovitel musí zohlednit náklady na přesun hmot a odvoz sutě a odpadů, včetně uložení (předpokládá se odpad z drážek, prostupů, atd.). Zhotovitel musí v ceně zohlednit náklady na pomocné lešení, konstrukce a stroje, které bude potřebovat pro realizaci díla. Jsou-li v zadávací dokumentaci, nebo jejich přílohách uvedeny konkrétní obchodní názvy, jedná se pouze o vymezení požadovaného standardu a zadavatel umožňuje i jiné, technicky a kvalitativně srovnatelné řešení. Položky označené .x jsou individuální kalkulací (např. 766624043R00.x).</t>
  </si>
  <si>
    <t>Materiál bude na stavbu dovážen postupně na základě skutečně potřebného množství.</t>
  </si>
  <si>
    <t>#POPO</t>
  </si>
  <si>
    <t>Popis objektu: SO.01 - Chodník</t>
  </si>
  <si>
    <t>#POPR</t>
  </si>
  <si>
    <t>Popis rozpočtu: SO.01 - Chodník</t>
  </si>
  <si>
    <t>Popis objektu: SO.02 - Opěrná stěna</t>
  </si>
  <si>
    <t>Popis rozpočtu: SO.02 - Opěrná stěna</t>
  </si>
  <si>
    <t>Popis objektu: SO.03 - Opěrná stěna</t>
  </si>
  <si>
    <t>Popis rozpočtu: SO.03 - Opěrná stěna</t>
  </si>
  <si>
    <t>Popis objektu: SO.04 - Lávka</t>
  </si>
  <si>
    <t>Popis rozpočtu: SO.04 - Lávka</t>
  </si>
  <si>
    <t>Popis objektu: VN, ON - Vedlejší a ostatní náklady</t>
  </si>
  <si>
    <t>Popis rozpočtu: VN,ON - Vedlejší a ostatní náklady</t>
  </si>
  <si>
    <t>Rekapitulace dílů</t>
  </si>
  <si>
    <t>Typ dílu</t>
  </si>
  <si>
    <t>1</t>
  </si>
  <si>
    <t>Zemní práce</t>
  </si>
  <si>
    <t>11</t>
  </si>
  <si>
    <t>Geotechnikcé opatření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</si>
  <si>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</si>
  <si>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</si>
  <si>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</si>
  <si>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</si>
  <si>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</si>
  <si>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</si>
  <si>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</si>
  <si>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</si>
  <si>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63</t>
  </si>
  <si>
    <t>Podlahy a podlahové konstrukce</t>
  </si>
  <si>
    <t>91</t>
  </si>
  <si>
    <t>Doplňující práce na komunikaci</t>
  </si>
  <si>
    <t>94</t>
  </si>
  <si>
    <t>Lešení a stavební výtahy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</si>
  <si>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</si>
  <si>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</si>
  <si>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</si>
  <si>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</si>
  <si>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</si>
  <si>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</si>
  <si>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</si>
  <si>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</si>
  <si>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767</t>
  </si>
  <si>
    <t>Konstrukce zámečnické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</si>
  <si>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</si>
  <si>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</si>
  <si>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</si>
  <si>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</si>
  <si>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</si>
  <si>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</si>
  <si>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</si>
  <si>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</si>
  <si>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</si>
  <si>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</si>
  <si>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</si>
  <si>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</si>
  <si>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</si>
  <si>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</si>
  <si>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</si>
  <si>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</si>
  <si>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</si>
  <si>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</si>
  <si>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</si>
  <si>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</si>
  <si>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</si>
  <si>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</si>
  <si>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</si>
  <si>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</si>
  <si>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</si>
  <si>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</si>
  <si>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</si>
  <si>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</si>
  <si>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</si>
  <si>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</si>
  <si>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</si>
  <si>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</si>
  <si>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</si>
  <si>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</si>
  <si>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</si>
  <si>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</si>
  <si>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113201111R00</t>
  </si>
  <si>
    <t>Vytrhání obrub chodníkových ležatých</t>
  </si>
  <si>
    <t>m</t>
  </si>
  <si>
    <t>822-1</t>
  </si>
  <si>
    <t>RTS 25/ II</t>
  </si>
  <si>
    <t>Práce</t>
  </si>
  <si>
    <t>Běžná</t>
  </si>
  <si>
    <t>POL1_</t>
  </si>
  <si>
    <t>s vybouráním lože, s přemístěním hmot na skládku na vzdálenost do 3 m nebo naložením na dopravní prostředek</t>
  </si>
  <si>
    <t>SPI</t>
  </si>
  <si>
    <t xml:space="preserve">viz TZ_AB, situační výkresy, výkresová a textová část dokumentace : </t>
  </si>
  <si>
    <t>VV</t>
  </si>
  <si>
    <t>3,0</t>
  </si>
  <si>
    <t>121101100R00</t>
  </si>
  <si>
    <t>Sejmutí ornice s přemístěním na vzdálenost do 50 m</t>
  </si>
  <si>
    <t>m3</t>
  </si>
  <si>
    <t>800-1</t>
  </si>
  <si>
    <t>nebo lesní půdy, s vodorovným přemístěním na hromady v místě upotřebení nebo na dočasné či trvalé skládky se složením</t>
  </si>
  <si>
    <t>350*0,6</t>
  </si>
  <si>
    <t>167101102R00</t>
  </si>
  <si>
    <t>Nakládání, skládání, překládání neulehlého výkopku nakládání výkopku  přes 100 m3, z horniny 1 až 4</t>
  </si>
  <si>
    <t xml:space="preserve">naložení sejmuté ornice k odvozu do 1 km : </t>
  </si>
  <si>
    <t>Odkaz na mn. položky pořadí 2 : 210,00000*1,1</t>
  </si>
  <si>
    <t>167101101R00</t>
  </si>
  <si>
    <t>Nakládání, skládání, překládání neulehlého výkopku nakládání výkopku  do 100 m3, z horniny 1 až 4</t>
  </si>
  <si>
    <t xml:space="preserve">dovoz ornice z 1 km na zpětné rozprostření : </t>
  </si>
  <si>
    <t>Odkaz na mn. položky pořadí 18 : 233,00000*0,15</t>
  </si>
  <si>
    <t>162301102R00</t>
  </si>
  <si>
    <t>Vodorovné přemístění výkopku z horniny 1 až 4, na vzdálenost přes 500  do 1 000 m</t>
  </si>
  <si>
    <t>po suchu, bez naložení výkopku, avšak se složením bez rozhrnutí, zpáteční cesta vozidla.</t>
  </si>
  <si>
    <t xml:space="preserve">odvoz ornice do 1 km k uložení - ornice bude pouze složena, ne rozprostřena : </t>
  </si>
  <si>
    <t>122301101R00</t>
  </si>
  <si>
    <t>Odkopávky a  prokopávky nezapažené v hornině 4 do 100 m3</t>
  </si>
  <si>
    <t>s přehozením výkopku na vzdálenost do 3 m nebo s naložením na dopravní prostředek,</t>
  </si>
  <si>
    <t>předpoklad 60 % strojně, 40 % ručně : 0,6*(7+23+37+30+14+17+28+13)</t>
  </si>
  <si>
    <t>122301109R00</t>
  </si>
  <si>
    <t>Odkopávky a  prokopávky nezapažené v hornině 4 příplatek k cenám za lepivost horniny</t>
  </si>
  <si>
    <t>Odkaz na mn. položky pořadí 6 : 101,40000*0,5</t>
  </si>
  <si>
    <t>139601103R00</t>
  </si>
  <si>
    <t>Ruční výkop jam, rýh a šachet v hornině 4</t>
  </si>
  <si>
    <t>s přehozením na vzdálenost do 5 m nebo s naložením na ruční dopravní prostředek</t>
  </si>
  <si>
    <t>předpoklad 60 % strojně, 40 % ručně : 0,4*(7+23+37+30+14+17+28+13)</t>
  </si>
  <si>
    <t>171101103R00</t>
  </si>
  <si>
    <t>Uložení sypaniny do násypů zhutněných s uzavřením povrchu násypu z hornin soudržných s předepsanou mírou zhutnění v procentech výsledků zkoušek Proctor-Standard                 přes 96 do 100 % PS</t>
  </si>
  <si>
    <t>s rozprostřením sypaniny ve vrstvách a s hrubým urovnáním,</t>
  </si>
  <si>
    <t>13+7+15+11+13+13</t>
  </si>
  <si>
    <t>10012.x</t>
  </si>
  <si>
    <t>D+M Podklad z betonového recyklátu fr. 0/63, vč. hutnění po 20 cm na požadované parametry</t>
  </si>
  <si>
    <t>Vlastní</t>
  </si>
  <si>
    <t>Indiv</t>
  </si>
  <si>
    <t>7+11+15+16+4+9+7</t>
  </si>
  <si>
    <t>181201111R00</t>
  </si>
  <si>
    <t>Úprava pláně v násypech bez rozlišení horniny, se zhutněním - ručně</t>
  </si>
  <si>
    <t>m2</t>
  </si>
  <si>
    <t>vyrovnání výškových rozdílů, plochy vodorovné a plochy do sklonu 1 : 5,</t>
  </si>
  <si>
    <t>69*5</t>
  </si>
  <si>
    <t>181101111R00</t>
  </si>
  <si>
    <t>Úprava pláně v zářezech bez rozlišení horniny, se zhutněním - ručně</t>
  </si>
  <si>
    <t>vyrovnáním výškových rozdílů, ploch vodorovných a ploch do sklonu 1 : 5.</t>
  </si>
  <si>
    <t>77,0</t>
  </si>
  <si>
    <t>162301101R00</t>
  </si>
  <si>
    <t>Vodorovné přemístění výkopku z horniny 1 až 4, na vzdálenost přes 50  do 500 m</t>
  </si>
  <si>
    <t xml:space="preserve">zemina potřebná pro násypy na mezideponii a zpět : </t>
  </si>
  <si>
    <t>Odkaz na mn. položky pořadí 9 : 72,00000*2</t>
  </si>
  <si>
    <t>167101201R00</t>
  </si>
  <si>
    <t>Nakládání, skládání, překládání neulehlého výkopku nakládání, skládání, překládání neulehléno výkopku nebo zeminy - ručně  z horniny 1 až 4</t>
  </si>
  <si>
    <t>Odkaz na mn. položky pořadí 9 : 72,00000</t>
  </si>
  <si>
    <t>162701105R00</t>
  </si>
  <si>
    <t>Vodorovné přemístění výkopku z horniny 1 až 4, na vzdálenost přes 9 000  do 10 000 m</t>
  </si>
  <si>
    <t>Odkaz na mn. položky pořadí 6 : 101,40000*1,1</t>
  </si>
  <si>
    <t>Odkaz na mn. položky pořadí 8 : 67,60000*1,1</t>
  </si>
  <si>
    <t xml:space="preserve">- ponecháno pro zásypy : </t>
  </si>
  <si>
    <t>Odkaz na mn. položky pořadí 9 : 72,00000*-1</t>
  </si>
  <si>
    <t>162701109R00</t>
  </si>
  <si>
    <t>Vodorovné přemístění výkopku příplatek k ceně za každých dalších i započatých 1 000 m přes 10 000 m  z horniny 1 až 4</t>
  </si>
  <si>
    <t xml:space="preserve">+15 km : </t>
  </si>
  <si>
    <t>Odkaz na mn. položky pořadí 15 : 113,90000*15</t>
  </si>
  <si>
    <t>199000005R00</t>
  </si>
  <si>
    <t>Poplatky za skládku zeminy 1- 4, skupina 17 05 04 z Katalogu odpadů</t>
  </si>
  <si>
    <t>t</t>
  </si>
  <si>
    <t>Odkaz na mn. položky pořadí 15 : 113,90000*2</t>
  </si>
  <si>
    <t>182301122R00</t>
  </si>
  <si>
    <t>Rozprostření a urovnání ornice ve svahu v souvislé ploše do 500 m2, tloušťka vrstvy přes 100 do 150 mm</t>
  </si>
  <si>
    <t>s případným nutným přemístěním hromad nebo dočasných skládek na místo potřeby ze vzdálenosti do 30 m, ve svahu sklonu přes 1 : 5,</t>
  </si>
  <si>
    <t>233</t>
  </si>
  <si>
    <t>180402113R00</t>
  </si>
  <si>
    <t>Založení trávníku parkový trávník, výsevem, na svahu přes 1:2 do 1:1</t>
  </si>
  <si>
    <t>823-1</t>
  </si>
  <si>
    <t>na půdě předem připravené s pokosením, naložením, odvozem odpadu do 20 km a se složením,</t>
  </si>
  <si>
    <t>Odkaz na mn. položky pořadí 18 : 233,00000</t>
  </si>
  <si>
    <t>00572410R</t>
  </si>
  <si>
    <t>směs travní parková, pro mírnou zátěž</t>
  </si>
  <si>
    <t>kg</t>
  </si>
  <si>
    <t>SPCM</t>
  </si>
  <si>
    <t>Specifikace</t>
  </si>
  <si>
    <t>POL3_</t>
  </si>
  <si>
    <t>Odkaz na mn. položky pořadí 19 : 233,00000*0,03</t>
  </si>
  <si>
    <t>Koeficient ztratné 10 %: 0,1</t>
  </si>
  <si>
    <t>185804312R00</t>
  </si>
  <si>
    <t xml:space="preserve">Zalití rostlin vodou plocha přes 20 m2,  </t>
  </si>
  <si>
    <t>Odkaz na mn. položky pořadí 19 : 233,00000*0,02</t>
  </si>
  <si>
    <t>113106231R00</t>
  </si>
  <si>
    <t>Rozebrání vozovek a ploch s jakoukoliv výplní spár   v jakékoliv ploše, ze zámkové dlažky, kladených do lože z kameniva</t>
  </si>
  <si>
    <t>s přemístěním hmot na skládku na vzdálenost do 3 m nebo s naložením na dopravní prostředek</t>
  </si>
  <si>
    <t>přeskládání dlažby - bude zpětně odlážděno : 3,0</t>
  </si>
  <si>
    <t>111201101R00</t>
  </si>
  <si>
    <t>Odstranění křovin a stromů o průměru do 10 cm při celkové ploše do 1 000 m2</t>
  </si>
  <si>
    <t>s odstraněním kořenů a s případným nutným odklizením křovin a stromů na hromady na vzdálenost do 50 m nebo s naložením na dopravní prostředek, do sklonu terénu 1 : 5,</t>
  </si>
  <si>
    <t>0,4*290</t>
  </si>
  <si>
    <t>111251111.x</t>
  </si>
  <si>
    <t>Drcení křovin - strojní drcení ořezaných větví, s odvozem drtě do 25 km a se složením</t>
  </si>
  <si>
    <t>(0,4*290)*1,0*0,02</t>
  </si>
  <si>
    <t>112101101R00</t>
  </si>
  <si>
    <t>Kácení stromů listnatých  o průměru kmene přes 100 do 300 mm</t>
  </si>
  <si>
    <t>kus</t>
  </si>
  <si>
    <t>s odřezáním kmene a odvětvením, včetně případného odklizení kmene a větví na oddělené hromady na vzdálenost do 50 m nebo s naložením na dopravní prostředek,</t>
  </si>
  <si>
    <t>111251.x</t>
  </si>
  <si>
    <t>Ořez větví stromu, strom o průměru kmene do 50 cm</t>
  </si>
  <si>
    <t>Odkaz na mn. položky pořadí 25 : 2,00000</t>
  </si>
  <si>
    <t>1112511110.x</t>
  </si>
  <si>
    <t>Drcení ořezaných větví strojně, s odvozem dřevní drtě do 25 km a se složením</t>
  </si>
  <si>
    <t>kmen : 2*320*0,001</t>
  </si>
  <si>
    <t>162301411R00</t>
  </si>
  <si>
    <t>Vodorovné přemístění kmenů stromů listnatých, průměru kmene přes 100 do 300 mm, na vzdálenost do 5 000 m</t>
  </si>
  <si>
    <t xml:space="preserve"> s naložením, složením a dopravou,</t>
  </si>
  <si>
    <t>162301911R00</t>
  </si>
  <si>
    <t>Vodorovné přemístění příplatek k cenám za každých dalších i započatých 5 000 m přes 5 000 m  kmenů stromů listnatých, průměru kmene přes 100 do 300 mm</t>
  </si>
  <si>
    <t xml:space="preserve">+20 km : </t>
  </si>
  <si>
    <t>Odkaz na mn. položky pořadí 28 : 2,00000*4</t>
  </si>
  <si>
    <t>112201101R00</t>
  </si>
  <si>
    <t>Odstranění pařezů pod úrovní terénu vykopáním  o průměru přes 100 do 300 mm</t>
  </si>
  <si>
    <t>s jejich vykopáním nebo vytrháním, s přesekáním kořenů a s případným nutným přemístěním pařezů na hromady do vzdálenosti do 50 m nebo s naložením na dopravní prostředek,</t>
  </si>
  <si>
    <t>162301921R00</t>
  </si>
  <si>
    <t>Vodorovné přemístění příplatek k cenám za každých dalších i započatých 5 000 m přes 5 000 m  pařezů, průměru kmene přes 100 do 300 mm</t>
  </si>
  <si>
    <t>Odkaz na mn. položky pořadí 30 : 2,00000*4</t>
  </si>
  <si>
    <t>162702292.x</t>
  </si>
  <si>
    <t>Poplatek za skládku pařezů</t>
  </si>
  <si>
    <t xml:space="preserve">viz TZ, situační výkresy, výkresová a textová část dokumentace : </t>
  </si>
  <si>
    <t xml:space="preserve">0,9 t/m3 : </t>
  </si>
  <si>
    <t>pařezy : 0,9*(2*1,0)</t>
  </si>
  <si>
    <t>162702292R00</t>
  </si>
  <si>
    <t>Poplatek za skládku větví a kulatin</t>
  </si>
  <si>
    <t xml:space="preserve">0,8 t/m3 : </t>
  </si>
  <si>
    <t>Odkaz na mn. položky pořadí 24 : 2,32000*0,8</t>
  </si>
  <si>
    <t>Odkaz na mn. položky pořadí 27 : 0,64000*0,8</t>
  </si>
  <si>
    <t>kmeny : 0,8*(2*1,2)</t>
  </si>
  <si>
    <t>184807111R00.x</t>
  </si>
  <si>
    <t>D+M Ochrana stromu - zřízení a odstranění</t>
  </si>
  <si>
    <t>soubor</t>
  </si>
  <si>
    <t>- ochrana kmenu vypolštářovaným bedněním výšky min. 2 m</t>
  </si>
  <si>
    <t>POP</t>
  </si>
  <si>
    <t>- ochrana obnažených kořenů před vysycháním a působením mrazu</t>
  </si>
  <si>
    <t>počet stromů : 2</t>
  </si>
  <si>
    <t>132013.x</t>
  </si>
  <si>
    <t>D+M Osázení svahu půdopokryvnými rostlinami, vč. vytvoření výsadbových jamek, odvozu přebytečné zeminy, veškerých přípravků do jamek, hnojiv, mulče, zásypu, dle PD</t>
  </si>
  <si>
    <t>60</t>
  </si>
  <si>
    <t>151201201R00</t>
  </si>
  <si>
    <t>Zřízení pažení stěn výkopu bez rozepření, vzepření zátažné, hloubky do 4 m</t>
  </si>
  <si>
    <t>33*2,0+6,0*1,5</t>
  </si>
  <si>
    <t>2*8,0*1,5</t>
  </si>
  <si>
    <t>151201211R00</t>
  </si>
  <si>
    <t>Odstranění pažení stěn výkopu zátažné, hloubky do 4 m</t>
  </si>
  <si>
    <t>s uložením pažin na vzdálenost do 3 m od okraje výkopu,</t>
  </si>
  <si>
    <t>Odkaz na mn. položky pořadí 36 : 99,00000</t>
  </si>
  <si>
    <t>151201401R00</t>
  </si>
  <si>
    <t>Zřízení vzepření zapažených stěn výkopů při roubení zátažném, hloubky do 4 m</t>
  </si>
  <si>
    <t>s potřebným přepažováním,</t>
  </si>
  <si>
    <t>151201411R00</t>
  </si>
  <si>
    <t>Odstranění vzepření stěn výkopů při roubení zátažném, hloubky do 4 m</t>
  </si>
  <si>
    <t>s uložením materiálu na vzdálenost do 3 m od kraje výkopu,</t>
  </si>
  <si>
    <t>Odkaz na mn. položky pořadí 38 : 99,00000</t>
  </si>
  <si>
    <t>11001.x</t>
  </si>
  <si>
    <t>D+M Geotechnické systémové opatření, dle PD</t>
  </si>
  <si>
    <t>- mechanické zemní kotvy (předpoklad 33 ks) s kořenem typu S8 s kotvením pramencovým táhlem z nerezové oceli průměru 6 mm a kotevní délkou 2,0 m (celková délka táhla musí být z důvodu instalace o 1,5 m  delší než stanovená kotevní délka, trvalé, sestávající se z pěti komponent: kořen, přechodový díl, táhlo, roznášecí podložka a ukončovací díl;</t>
  </si>
  <si>
    <t>- lícové opevnění, pletená dvouzákrutová ocelová síť s tl. drátu 2,7 mm, tvar ok šestiúhelník, velikost oka sítě 80x100 mm s tahovou pevností sítě 50 kN/m v kombinaci s trvalou plastovou protierozní georohoží HDPE + PP s tahovou pevností 2,0 kN/m umístěná na povrchu svahu, kde bude propojena se zemními kotvami přes roznášecí desky</t>
  </si>
  <si>
    <t>289972111R00</t>
  </si>
  <si>
    <t xml:space="preserve">Protierozní ochrana svahů a sklaních těles geomříží, bez dodávky materiálu,  </t>
  </si>
  <si>
    <t>800-2</t>
  </si>
  <si>
    <t>10,0</t>
  </si>
  <si>
    <t>673131001.x</t>
  </si>
  <si>
    <t>Kokosová rohož 400 g/m2 pod humózní vrstvu</t>
  </si>
  <si>
    <t>Odkaz na mn. položky pořadí 41 : 10,00000</t>
  </si>
  <si>
    <t>212792112R00</t>
  </si>
  <si>
    <t>Montáž trativodů z flexibilních trubek jakékoliv DN</t>
  </si>
  <si>
    <t>827-1</t>
  </si>
  <si>
    <t>se zřízením štěrkopískového lože pod trubky a s jejich obsypem v průměrném celkovém množství do 0,15 m3/m,</t>
  </si>
  <si>
    <t>15,5+16</t>
  </si>
  <si>
    <t>28611225.x</t>
  </si>
  <si>
    <t>Částečně perforovné drenážní potrubí PE DN 150</t>
  </si>
  <si>
    <t>Odkaz na mn. položky pořadí 43 : 31,50000</t>
  </si>
  <si>
    <t>212971110R00</t>
  </si>
  <si>
    <t xml:space="preserve">Zřízení opláštění odvod. trativodů z geotextilie o sklonu do 2,5,  </t>
  </si>
  <si>
    <t>v rýze nebo v zářezu se stěnami,</t>
  </si>
  <si>
    <t xml:space="preserve">200 g/m2 : </t>
  </si>
  <si>
    <t>potrubí : 31,5*1,0</t>
  </si>
  <si>
    <t/>
  </si>
  <si>
    <t xml:space="preserve">300 g/m2 : </t>
  </si>
  <si>
    <t>žebro : 31,5*2,0</t>
  </si>
  <si>
    <t>nad žebro : 31,5*3,0</t>
  </si>
  <si>
    <t>69366197R</t>
  </si>
  <si>
    <t>Geosyntetika typ: geotextilie; netkaná; materiál: PP; tl (2 kPa) = 2,0 mm; plošná hmotnost = 200 g/m2</t>
  </si>
  <si>
    <t>Koeficient ztratné + přesahy 20 %: 0,2</t>
  </si>
  <si>
    <t>69366198R</t>
  </si>
  <si>
    <t>Geosyntetika typ: geotextilie; netkaná; materiál: PP; tl (2 kPa) = 2,9 mm; plošná hmotnost = 300 g/m2</t>
  </si>
  <si>
    <t>212572121R00</t>
  </si>
  <si>
    <t>Lože pro trativody z kameniva drobného těženého</t>
  </si>
  <si>
    <t>Včetně vyčištění dna rýh.</t>
  </si>
  <si>
    <t>drenáž podsyp : 31,5*0,05</t>
  </si>
  <si>
    <t>212561111R00.x</t>
  </si>
  <si>
    <t>D+M Obsyp drenážního žebra z kameniva fr. 8/32</t>
  </si>
  <si>
    <t>žebro : 31,5*0,3</t>
  </si>
  <si>
    <t>nad žebro : 31,5*0,5</t>
  </si>
  <si>
    <t>21279002.x</t>
  </si>
  <si>
    <t>D+M Výústní výtokové čelo, vnější, prefabrikované, betonové, vč. betonového lože C20/25 tl. min. 100 mm, příslušenství, dle PD</t>
  </si>
  <si>
    <t>vč. napojení drenážního potrubí na výústní výtokové čelo v nejnižším místě do svahu</t>
  </si>
  <si>
    <t>451971112R00</t>
  </si>
  <si>
    <t>Položení podkladní vrstvy z geotextilie položení vrstvy geotextilie, uchycení v terénu sponami z betonářské oceli</t>
  </si>
  <si>
    <t>831-2</t>
  </si>
  <si>
    <t>v rovině nebo ve svahu, s přesahem jednotlivých pásů 150 mm, s uchycením v terénu sponami z betonářské oceli</t>
  </si>
  <si>
    <t>S dodáním spon.</t>
  </si>
  <si>
    <t>K.4 : 14,5*1,0</t>
  </si>
  <si>
    <t>Odkaz na mn. položky pořadí 51 : 14,50000</t>
  </si>
  <si>
    <t>596215020R00</t>
  </si>
  <si>
    <t>Kladení zámkové dlažby do drtě tloušťka dlažby 60 mm, tloušťka lože 30 mm</t>
  </si>
  <si>
    <t>s provedením lože z kameniva drceného, s vyplněním spár, s dvojitým hutněním a se smetením přebytečného materiálu na krajnici. S dodáním hmot pro lože a výplň spár.</t>
  </si>
  <si>
    <t>K.1 : 78,0</t>
  </si>
  <si>
    <t>59245304R</t>
  </si>
  <si>
    <t>Dlažba betonová typ: zámkový; dl = 200 mm; š = 165 mm; tl = 60,0 mm; povrchová úprava: impregnace; provedení: přírodní</t>
  </si>
  <si>
    <t>Odkaz na mn. položky pořadí 53 : 78,00000</t>
  </si>
  <si>
    <t>Koeficient ztratné 5 %: 0,05</t>
  </si>
  <si>
    <t>596291111R00</t>
  </si>
  <si>
    <t>Řezání zámkové dlažby tloušťky 60 mm</t>
  </si>
  <si>
    <t>předpoklad : 114</t>
  </si>
  <si>
    <t>564851111RT4</t>
  </si>
  <si>
    <t>Podklad ze štěrkodrti s rozprostřením a zhutněním frakce 0-63 mm, tloušťka po zhutnění 150 mm</t>
  </si>
  <si>
    <t>596215021R00</t>
  </si>
  <si>
    <t>Kladení zámkové dlažby do drtě tloušťka dlažby 60 mm, tloušťka lože 40 mm</t>
  </si>
  <si>
    <t>Odkaz na mn. položky pořadí 22 : 3,00000</t>
  </si>
  <si>
    <t>639571210R00.x</t>
  </si>
  <si>
    <t>D+M Kačírek pro okapový chodník tl. 200 mm, fr. 8/16</t>
  </si>
  <si>
    <t>K.4 : 4,0</t>
  </si>
  <si>
    <t>917862114RT5</t>
  </si>
  <si>
    <t>Osazení silničního nebo chodníkového obrubníku včetně dodávky betonovéího obrubníku  1000/100/250 mm, stojatého, s boční opěrou z betonu prostého, do lože z betonu prostého C 25/30</t>
  </si>
  <si>
    <t>S dodáním hmot pro lože tl. 80-100 mm.</t>
  </si>
  <si>
    <t>chodníkový : 96,5</t>
  </si>
  <si>
    <t>9101.x</t>
  </si>
  <si>
    <t>Řezání příčné stojatého betonového obrubníku</t>
  </si>
  <si>
    <t xml:space="preserve">ks    </t>
  </si>
  <si>
    <t>předpoklad : 15</t>
  </si>
  <si>
    <t>998223011R00</t>
  </si>
  <si>
    <t>Přesun hmot pozemních komunikací, kryt dlážděný jakékoliv délky objektu</t>
  </si>
  <si>
    <t>Přesun hmot</t>
  </si>
  <si>
    <t>POL7_</t>
  </si>
  <si>
    <t>vodorovně do 200 m</t>
  </si>
  <si>
    <t>M2101.x</t>
  </si>
  <si>
    <t>D+M Chránička kabelu Kopoflex DN40</t>
  </si>
  <si>
    <t>979082111R00</t>
  </si>
  <si>
    <t>Vnitrostaveništní doprava suti a vybouraných hmot do 10 m</t>
  </si>
  <si>
    <t>801-3</t>
  </si>
  <si>
    <t>Odkaz na mn. položky pořadí 67 : 0,66000</t>
  </si>
  <si>
    <t>979082121R00</t>
  </si>
  <si>
    <t>Vnitrostaveništní doprava suti a vybouraných hmot příplatek k ceně za každých dalších 5 m</t>
  </si>
  <si>
    <t>Odkaz na mn. položky pořadí 63 : 0,66000*4</t>
  </si>
  <si>
    <t>979083112R00</t>
  </si>
  <si>
    <t>Vodorovné přemístění suti přes 100 m do 1000 m</t>
  </si>
  <si>
    <t>800-6</t>
  </si>
  <si>
    <t>včetně naložení na dopravní prostředek a složení,</t>
  </si>
  <si>
    <t>Odkaz na mn. položky pořadí 63 : 0,66000</t>
  </si>
  <si>
    <t>979081121R00</t>
  </si>
  <si>
    <t>Odvoz suti a vybouraných hmot na skládku příplatek za každý další 1 km</t>
  </si>
  <si>
    <t xml:space="preserve">+24 km : </t>
  </si>
  <si>
    <t>Odkaz na mn. položky pořadí 65 : 0,66000*24</t>
  </si>
  <si>
    <t>979999982R00</t>
  </si>
  <si>
    <t>Poplatek za recyklaci, betonu, kusovost nad 1600 cm2, skupina 17 01 01 z Katalogu odpadů</t>
  </si>
  <si>
    <t>Odkaz na dem. hmot. položky pořadí 1 : 0,66000</t>
  </si>
  <si>
    <t>SUM</t>
  </si>
  <si>
    <t>END</t>
  </si>
  <si>
    <t>1,0*1,1</t>
  </si>
  <si>
    <t>2,0*1,1</t>
  </si>
  <si>
    <t>1,9*1,2</t>
  </si>
  <si>
    <t>3,2*0,9</t>
  </si>
  <si>
    <t>2,7*0,9</t>
  </si>
  <si>
    <t>Odkaz na mn. položky pořadí 1 : 13,77000*1,1</t>
  </si>
  <si>
    <t>Odkaz na mn. položky pořadí 2 : 15,14700*15</t>
  </si>
  <si>
    <t>Odkaz na mn. položky pořadí 2 : 15,14700*2</t>
  </si>
  <si>
    <t>275313711R00</t>
  </si>
  <si>
    <t>Beton základových patek prostý třídy C 25/30</t>
  </si>
  <si>
    <t>801-1</t>
  </si>
  <si>
    <t>patka pro madlo : 0,4*0,4*0,65</t>
  </si>
  <si>
    <t>279321411R00</t>
  </si>
  <si>
    <t>Beton základových zdí železový třídy C 25/30</t>
  </si>
  <si>
    <t>bez výztuže</t>
  </si>
  <si>
    <t>(6,0+9,4+3,3)*0,6</t>
  </si>
  <si>
    <t>Koeficient +20 % (lití do rýhy): 0,2</t>
  </si>
  <si>
    <t>279351101R00</t>
  </si>
  <si>
    <t>Bednění základových zdí jednostranné, zřízení</t>
  </si>
  <si>
    <t>bednění svislé nebo šikmé (odkloněné), půdorysně přímé nebo zalomené základových zdí ve volných nebo zapažených jámách, rýhách, šachtách, včetně případných vzpěr,</t>
  </si>
  <si>
    <t>dilatace : 1,4*0,7</t>
  </si>
  <si>
    <t>0,8*0,5+1,4*0,8</t>
  </si>
  <si>
    <t>2*(10,0/2)</t>
  </si>
  <si>
    <t>279351102R00</t>
  </si>
  <si>
    <t>Bednění základových zdí jednostranné, odstranění</t>
  </si>
  <si>
    <t>Včetně  očištění, vytřídění a uložení bednicího materiálu.</t>
  </si>
  <si>
    <t>Odkaz na mn. položky pořadí 7 : 12,50000</t>
  </si>
  <si>
    <t>274272130RT5</t>
  </si>
  <si>
    <t>Zdivo základové z bednicích tvárnic tloušťky 250 mm, výplň betonem C 25/30</t>
  </si>
  <si>
    <t>s výplní betonem, bez výztuže,</t>
  </si>
  <si>
    <t>1,5*1,5</t>
  </si>
  <si>
    <t>2,5*2,5</t>
  </si>
  <si>
    <t>(2,0+4,25)*2,0</t>
  </si>
  <si>
    <t>4,25*1,5</t>
  </si>
  <si>
    <t>27905001.x</t>
  </si>
  <si>
    <t>D+M Spárový výplňový profil pr. 20 mm do dilatačních spár, vč. pružného tmele</t>
  </si>
  <si>
    <t>7,5</t>
  </si>
  <si>
    <t>14+2</t>
  </si>
  <si>
    <t>279361821R00</t>
  </si>
  <si>
    <t>Výztuž základových zdí z betonářské oceli 10 505(R)</t>
  </si>
  <si>
    <t>včetně distančních prvků</t>
  </si>
  <si>
    <t>dle D.1.2 : 0,691</t>
  </si>
  <si>
    <t>27901001.x</t>
  </si>
  <si>
    <t>D+M Smykový trn, pr. 25 mm, délka 390 mm</t>
  </si>
  <si>
    <t>14</t>
  </si>
  <si>
    <t>273313611R00</t>
  </si>
  <si>
    <t>Beton základových desek prostý třídy C 16/20</t>
  </si>
  <si>
    <t>dodávka a uložení betonu do připravené konstrukce,</t>
  </si>
  <si>
    <t>podkladní beton : (7,2+11,2+4,4)*0,1</t>
  </si>
  <si>
    <t>1,0*0,1</t>
  </si>
  <si>
    <t>2,0*0,1</t>
  </si>
  <si>
    <t>1,9*0,1</t>
  </si>
  <si>
    <t>3,2*0,1</t>
  </si>
  <si>
    <t>2,7*0,1</t>
  </si>
  <si>
    <t>279311115R00.x</t>
  </si>
  <si>
    <t>D+M Postupné podbetonování zákl. zdiva C 25/30</t>
  </si>
  <si>
    <t>Podchycení se provede šachovitým způsobem po etapách s délkou etapy 1,5-2,0 m. Podbetonování bude provedeno pod celou šířku stávající opěrné stěny.</t>
  </si>
  <si>
    <t>SKUTEČNÝ ROZSAH PODBETONOVÁNÍ STĚNY BUDE UPŘESNĚN PO ODKRYTÍ. PODBETONOVÁNÍ MUSÍ SAHAT DO HLOUBKY ZÁKLADOVÉ SPÁRY NOVĚ NAVRŽENÝCH KONSTRUKCÍ.</t>
  </si>
  <si>
    <t>1,0*1,0</t>
  </si>
  <si>
    <t>2,0*1,0</t>
  </si>
  <si>
    <t>1,9*1,1</t>
  </si>
  <si>
    <t>3,2*0,8</t>
  </si>
  <si>
    <t>2,7*0,8</t>
  </si>
  <si>
    <t>Koeficient ztratné 15 %: 0,15</t>
  </si>
  <si>
    <t>274361821R00</t>
  </si>
  <si>
    <t xml:space="preserve">Výztuž a svařované sítě základových pasů výztuž, z oceli 10505,  ,  </t>
  </si>
  <si>
    <t>821-1</t>
  </si>
  <si>
    <t>do podbetonávky : 0,45</t>
  </si>
  <si>
    <t>274354111R00</t>
  </si>
  <si>
    <t>Bednění základových pasů, prahů, věnců, ostruh zřízení bednění</t>
  </si>
  <si>
    <t>10*1,5</t>
  </si>
  <si>
    <t>14*1,5</t>
  </si>
  <si>
    <t>274354211R00</t>
  </si>
  <si>
    <t>Bednění základových pasů, prahů, věnců, ostruh odstranění bednění</t>
  </si>
  <si>
    <t>Odkaz na mn. položky pořadí 16 : 36,00000</t>
  </si>
  <si>
    <t>27900121.x</t>
  </si>
  <si>
    <t>D+M Statické zajištění/podepření stávající stěny hřbitova</t>
  </si>
  <si>
    <t>- bude navrženo po zjištění skutečného stavu stěny a podmínek před zahájením realizace - návrh bude proveden v rámci realizační dokumentace</t>
  </si>
  <si>
    <t>941955002R00</t>
  </si>
  <si>
    <t>Lešení lehké pracovní pomocné pomocné, o výšce lešeňové podlahy přes 1,2 do 1,9 m</t>
  </si>
  <si>
    <t>800-3</t>
  </si>
  <si>
    <t>15*1,0</t>
  </si>
  <si>
    <t>998152111R00</t>
  </si>
  <si>
    <t>Přesun hmot, zdi a valy samostatné z dílců do 20 m</t>
  </si>
  <si>
    <t>711212331R00</t>
  </si>
  <si>
    <t>Izolace proti vodě stěrka hydroizolační  asfaltobentonitová, s výztužnými vlákny, včetně penetrace</t>
  </si>
  <si>
    <t>800-711</t>
  </si>
  <si>
    <t>1x penetrace, 1x stěrka.</t>
  </si>
  <si>
    <t>10,0+2*0,6</t>
  </si>
  <si>
    <t>11,0+3,0</t>
  </si>
  <si>
    <t>13,0+18,0</t>
  </si>
  <si>
    <t>998711101R00</t>
  </si>
  <si>
    <t>Přesun hmot pro izolace proti vodě svisle do 6 m</t>
  </si>
  <si>
    <t>50 m vodorovně měřeno od těžiště půdorysné plochy skládky do těžiště půdorysné plochy objektu</t>
  </si>
  <si>
    <t>713131131R00</t>
  </si>
  <si>
    <t>Montáž tepelné izolace stěn lepením</t>
  </si>
  <si>
    <t>800-713</t>
  </si>
  <si>
    <t>Očištění povrchu stěny od prachu, nařezání izolačních desek na požadovaný rozměr, nanesení lepicího tmelu, osazení desek.</t>
  </si>
  <si>
    <t>dilatace : 2,0</t>
  </si>
  <si>
    <t>14,0*0,6</t>
  </si>
  <si>
    <t>28375930R</t>
  </si>
  <si>
    <t>Výrobek izolační pro budovy z pěnového polystyrenu (EPS) tvar: deska; označení: F; tloušťka d = 20,0 mm; OH = 17 kg/m3; lambda = 0,039 W/(m.K); pevnost v tlaku CS 70 kPa; RtF: E</t>
  </si>
  <si>
    <t>Odkaz na mn. položky pořadí 23 : 10,40000</t>
  </si>
  <si>
    <t>998713101R00</t>
  </si>
  <si>
    <t>Přesun hmot pro izolace tepelné v objektech výšky do 6 m</t>
  </si>
  <si>
    <t>50 m vodorovně</t>
  </si>
  <si>
    <t>767001.x</t>
  </si>
  <si>
    <t>D+M Madlo opěrné stěny, celková délka 15,76 m, Pz jekl 60x40/5 mm + kotevní desky 100x100/5 mm, plastové zátky na koncích, vč. kotvení, PÚ, příslušenství, dle PD</t>
  </si>
  <si>
    <t>madlo vynášeno sloupky tvaru "L"/přímým sloupkem, kotvené přes kotevní desku do opěrné stěny/do patky pomocí chemických kotev - 4x M10, ocelové prvky spojovány svařením</t>
  </si>
  <si>
    <t>(5,2+7,6+3,3)*0,6</t>
  </si>
  <si>
    <t>dilatace : 1,0*0,7</t>
  </si>
  <si>
    <t>1,0*0,6+1,0*0,4</t>
  </si>
  <si>
    <t>Odkaz na mn. položky pořadí 2 : 11,70000</t>
  </si>
  <si>
    <t>274272120RT5</t>
  </si>
  <si>
    <t>Zdivo základové z bednicích tvárnic tloušťky 200 mm, výplň betonem C 25/30</t>
  </si>
  <si>
    <t>4,0*1,5</t>
  </si>
  <si>
    <t>(4,0+3,25)*2,0</t>
  </si>
  <si>
    <t>4,75*2,25</t>
  </si>
  <si>
    <t>6,0</t>
  </si>
  <si>
    <t>dle D.1.2 : 0,497</t>
  </si>
  <si>
    <t>12</t>
  </si>
  <si>
    <t>podkladní beton : (6,5+9,3+4,2)*0,1</t>
  </si>
  <si>
    <t>16*1,0</t>
  </si>
  <si>
    <t>12,0</t>
  </si>
  <si>
    <t>13,0+23,0</t>
  </si>
  <si>
    <t>dilatace : 1,0</t>
  </si>
  <si>
    <t>Odkaz na mn. položky pořadí 13 : 1,00000</t>
  </si>
  <si>
    <t>113151119R00</t>
  </si>
  <si>
    <t>Odstranění podkladu, krytu frézováním povrch živičný, plochy do 500 m2 na jednom objektu nebo při provádění pruhu šířky do  750 mm, tloušťky 100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</si>
  <si>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</si>
  <si>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9,0</t>
  </si>
  <si>
    <t>113107530R00</t>
  </si>
  <si>
    <t>Odstranění podkladů nebo krytů z kameniva hrubého drceného, v ploše jednotlivě do 50 m2, tloušťka vrstvy 300 mm</t>
  </si>
  <si>
    <t>113202111R00</t>
  </si>
  <si>
    <t>Vytrhání obrub z krajníků nebo obrubníků stojatých</t>
  </si>
  <si>
    <t>113202111R00.x</t>
  </si>
  <si>
    <t>Vybourání silniční přídlažby s ložem</t>
  </si>
  <si>
    <t>113109320R00</t>
  </si>
  <si>
    <t>Odstranění podkladů nebo krytů z betonu prostého, v ploše jednotlivě do 50 m2, tloušťka vrstvy 200 mm</t>
  </si>
  <si>
    <t>meliorační desky v korytě : 11,0</t>
  </si>
  <si>
    <t>113109315R00</t>
  </si>
  <si>
    <t>Odstranění podkladů nebo krytů z betonu prostého, v ploše jednotlivě do 50 m2, tloušťka vrstvy 150 mm</t>
  </si>
  <si>
    <t>opevnění koryta : 7,5</t>
  </si>
  <si>
    <t>předpoklad 50 % strojně, 50 % ručně : 0,5*(8,0+36,0+5,0+9,0)</t>
  </si>
  <si>
    <t>Odkaz na mn. položky pořadí 7 : 29,00000*0,5</t>
  </si>
  <si>
    <t>2,0+5,0+6,0</t>
  </si>
  <si>
    <t>13*5</t>
  </si>
  <si>
    <t>4*4,0+8,0</t>
  </si>
  <si>
    <t>Odkaz na mn. položky pořadí 10 : 3,00000*2</t>
  </si>
  <si>
    <t>Odkaz na mn. položky pořadí 10 : 3,00000</t>
  </si>
  <si>
    <t>Odkaz na mn. položky pořadí 7 : 29,00000*1,1</t>
  </si>
  <si>
    <t>Odkaz na mn. položky pořadí 9 : 29,00000*1,1</t>
  </si>
  <si>
    <t>Odkaz na mn. položky pořadí 10 : 3,00000*-1</t>
  </si>
  <si>
    <t>Odkaz na mn. položky pořadí 16 : 60,80000*15</t>
  </si>
  <si>
    <t>Odkaz na mn. položky pořadí 16 : 60,80000*2</t>
  </si>
  <si>
    <t>113001.x</t>
  </si>
  <si>
    <t>Zařezání vrstev asfaltového povrchu - předěl nového a stávajícího krytu</t>
  </si>
  <si>
    <t xml:space="preserve">m2    </t>
  </si>
  <si>
    <t>5,0</t>
  </si>
  <si>
    <t>2*1,8*(0,7*0,6+0,4*0,7+0,15*0,2)</t>
  </si>
  <si>
    <t>Odkaz na mn. položky pořadí 20 : 2,62800*0,15</t>
  </si>
  <si>
    <t>279351105R00</t>
  </si>
  <si>
    <t>Bednění základových zdí oboustranné, zřízení</t>
  </si>
  <si>
    <t>2*(2*1,8*1,5+2*1,5)</t>
  </si>
  <si>
    <t>279351106R00</t>
  </si>
  <si>
    <t>Bednění základových zdí oboustranné, odstranění</t>
  </si>
  <si>
    <t>Odkaz na mn. položky pořadí 22 : 16,80000</t>
  </si>
  <si>
    <t>20001.x</t>
  </si>
  <si>
    <t>D+M Opevnění koryta potoka z lomového kamene do betonu C20/25 min. tl. 100 mm, tl. kamene předpoklad 200 mm, vč. vyspárování</t>
  </si>
  <si>
    <t>K.5 : 25,0</t>
  </si>
  <si>
    <t>27900154.x</t>
  </si>
  <si>
    <t>D+M Vyplnění mezery mezi podporou lávky a gabionem hustým betonem, vč. bednění</t>
  </si>
  <si>
    <t>2,0*0,2*1,3</t>
  </si>
  <si>
    <t>380326143RT4</t>
  </si>
  <si>
    <t>Kompletní konstrukce z betonu železového vodostavebního třídy C 30/37, vliv prostředí XF4, tloušťky konstrukce přes 300 mm</t>
  </si>
  <si>
    <t>801-5</t>
  </si>
  <si>
    <t>čistíren odpadních vod (mimo budovy), nádrží, vodojemů, žlabů nebo kanálů, včetně pomocného pracovního lešení o výšce podlahy do 1900 mm a pro zatížení do 1,5 kPa,</t>
  </si>
  <si>
    <t>2*(2,4*0,5)</t>
  </si>
  <si>
    <t>380361007R00</t>
  </si>
  <si>
    <t>Výztuž kompletních konstrukcí z oceli z oceli B500B</t>
  </si>
  <si>
    <t>čistíren odpadních vod (mimo budovy), nádrží, vodojemů, žlabů nebo kanálů, včetně pomocného pracovního lešení o výšce podlahy do 1900 mm a pro zatížení do 1,5 kPa</t>
  </si>
  <si>
    <t>dle D.1.2 : 0,025</t>
  </si>
  <si>
    <t>380356241R00</t>
  </si>
  <si>
    <t>Bednění kompletních konstrukcí neomítaných z betonu prostého nebo železového obyčejného vodostavebního, ploch rovinných, zřízení</t>
  </si>
  <si>
    <t>čistíren odpadních vod (mimo budovy), nádrží, vodojemů, žlabů nebo kanálů</t>
  </si>
  <si>
    <t>2*2,4</t>
  </si>
  <si>
    <t>380356242R00</t>
  </si>
  <si>
    <t>Bednění kompletních konstrukcí neomítaných z betonu prostého nebo železového obyčejného vodostavebního, ploch rovinných, odbednění</t>
  </si>
  <si>
    <t>Odkaz na mn. položky pořadí 28 : 4,80000</t>
  </si>
  <si>
    <t>327216121RT1</t>
  </si>
  <si>
    <t>Opěrné zdi z gabionů šířka paty 1 m, výška 1 m, oko 100x50 mm, bez dodávky kamene</t>
  </si>
  <si>
    <t>a svařovaných sítí Al+Zn oka 100x100 mm, spirál, táhel, vazacího drátu včetně pomocného pracovního lešení o výšce podlahy do 1900 mm a pro zatížení do 1,5 kPa,</t>
  </si>
  <si>
    <t>K.6 : 5,0*0,8*1,5</t>
  </si>
  <si>
    <t>583428041R</t>
  </si>
  <si>
    <t>Kamenivo nestanovené drcené; frakce 63,0 až 125,0 mm</t>
  </si>
  <si>
    <t>1,8*(5,0*0,8*1,5)</t>
  </si>
  <si>
    <t>Koeficient + 10 %: 0,1</t>
  </si>
  <si>
    <t>3272001.x</t>
  </si>
  <si>
    <t>Rozpletení a provázání ponechané části gabionové stěny s novým gabionem</t>
  </si>
  <si>
    <t>451541111R00.x</t>
  </si>
  <si>
    <t>D+M Vrstva ze štěrkodrtě 0 - 32 mm pod gabion, vč. zhutnění</t>
  </si>
  <si>
    <t>5,0*0,8*0,05</t>
  </si>
  <si>
    <t>451541111R01.x</t>
  </si>
  <si>
    <t>D+M Vrstva ze štěrkodrtě 0 - 63 mm pod opevnění koryta, vč. zhutnění</t>
  </si>
  <si>
    <t>K.5 : 25,0*0,1</t>
  </si>
  <si>
    <t>50011.x</t>
  </si>
  <si>
    <t>D+M Obnova odstraněné části asfaltové komunikace dle K.2, plocha do 10 m2, vč. ošetření spáry stávající/nový povrch</t>
  </si>
  <si>
    <t>předpokládaná skladba:</t>
  </si>
  <si>
    <t>- ASFALTOVÝ BETON PRO OBRUSNÉ VRSTVY ACO11+ 40 mm</t>
  </si>
  <si>
    <t>- SPOJOVACÍ POSTŘIK PS-E 0.4 kg/m2</t>
  </si>
  <si>
    <t>- ASFALTOVÝ BETON PRO PODKLADNÍ VRSTVY ACP16+ 60 mm</t>
  </si>
  <si>
    <t>- ŠTĚRKODRŤ ŠDB fr. 0/63 mm tl. 300 mm</t>
  </si>
  <si>
    <t>- zhutnění podkladu</t>
  </si>
  <si>
    <t>K.2 : 9,0</t>
  </si>
  <si>
    <t>50010.x</t>
  </si>
  <si>
    <t>D+M Obnova odstraněné části asfaltové komunikace dle K.3, plocha do 10 m2, vč. ošetření spáry stávající/nový povrch</t>
  </si>
  <si>
    <t>K.3 : 5,0</t>
  </si>
  <si>
    <t>919735111R00</t>
  </si>
  <si>
    <t>Řezání stávajících krytů nebo podkladů živičných, hloubky do  50 mm</t>
  </si>
  <si>
    <t>včetně spotřeby vody</t>
  </si>
  <si>
    <t>8,5</t>
  </si>
  <si>
    <t>91001.x</t>
  </si>
  <si>
    <t>Vytvoření komůrky prořezání spáry před zalitím asfaltovou zálivkou, komůrka 10/25 hloubky 30 mm</t>
  </si>
  <si>
    <t xml:space="preserve">m     </t>
  </si>
  <si>
    <t>91002.x</t>
  </si>
  <si>
    <t>Těsnění spár plastickou (elastickou) zálivkou z modifikovaného asfaltu</t>
  </si>
  <si>
    <t>Odkaz na mn. položky pořadí 38 : 8,50000</t>
  </si>
  <si>
    <t>917862114RT7</t>
  </si>
  <si>
    <t>Osazení silničního nebo chodníkového obrubníku včetně dodávky betonovéího obrubníku  1000/150/250 mm, stojatého, s boční opěrou z betonu prostého, do lože z betonu prostého C 25/30</t>
  </si>
  <si>
    <t>silniční : 6,0</t>
  </si>
  <si>
    <t>917862114RV4</t>
  </si>
  <si>
    <t>Osazení silničního nebo chodníkového obrubníku včetně dodávky betonovéího obrubníku  nájezdového náběhového 1000/150/150-250, stojatého, s boční opěrou z betonu prostého, do lože z betonu prostého C 25/30</t>
  </si>
  <si>
    <t>silniční přechodový L : 1</t>
  </si>
  <si>
    <t>silniční přechodový P : 1</t>
  </si>
  <si>
    <t>předpoklad : 2</t>
  </si>
  <si>
    <t>917932131R00</t>
  </si>
  <si>
    <t>Osazení silniční přídlažby  z betonových dlaždic o rozměru 500x250 mm,  , lože z betonu C20/25, bez dodávky přídlažby</t>
  </si>
  <si>
    <t>592162116R</t>
  </si>
  <si>
    <t>Dlažba betonová typ: obdélníkový; dl = 500 mm; š = 250 mm; tl = 80,0 mm; provedení: přírodní</t>
  </si>
  <si>
    <t>Začátek provozního součtu</t>
  </si>
  <si>
    <t xml:space="preserve">  + ztratné 5 % : 1,05*(6/0,5)</t>
  </si>
  <si>
    <t>Konec provozního součtu</t>
  </si>
  <si>
    <t>celkem ks : 13</t>
  </si>
  <si>
    <t>2*5,0*1,0</t>
  </si>
  <si>
    <t>96001.x</t>
  </si>
  <si>
    <t>Rozebrání části gabionového oplocení (koše i kamene) š. 800 mm, v. 1500 mm, vč. manipulace se sutí, odvozu na skládku, poplatku za skládku</t>
  </si>
  <si>
    <t>96002.x</t>
  </si>
  <si>
    <t>Dočasné zapletení rozebraných částí gabionových košů po dobu provádění stavby</t>
  </si>
  <si>
    <t>998332011R00</t>
  </si>
  <si>
    <t xml:space="preserve">Přesun hmot pro úpravy toků, hráze rybniční přesun hmot pro úpravy toků a kanály délky do 7000 m, hráze ochranné, rybniční a ostatní,  </t>
  </si>
  <si>
    <t>832-1</t>
  </si>
  <si>
    <t>ochranné a kanály délky do 7 000 m</t>
  </si>
  <si>
    <t>711191272RT2</t>
  </si>
  <si>
    <t>Provedení izolace proti zemní vlhkosti ostatní svislé uložení, ochranná textilie, 300 g/m2</t>
  </si>
  <si>
    <t>mezi pěru lávky a gabion : 10,0</t>
  </si>
  <si>
    <t>76701.x</t>
  </si>
  <si>
    <t>D+M Ocelová lávka, ocel S235, žárově pozinkováno, vč. roštu s protiskluznou úpravou, zábradlí, vč. PÚ, příslušenství a kotvení, dle PD</t>
  </si>
  <si>
    <t>- Lávka bude na spodním konci uložena na pevná ložiska, která budou pomocí chemických kotev zakotvena do betonových prahů</t>
  </si>
  <si>
    <t>- Lávka bude na vyšší straně podélně posuvná</t>
  </si>
  <si>
    <t>Odkaz na mn. položky pořadí 56 : 11,34000</t>
  </si>
  <si>
    <t>Odkaz na mn. položky pořadí 57 : 1,98000</t>
  </si>
  <si>
    <t>Odkaz na mn. položky pořadí 58 : 5,94000</t>
  </si>
  <si>
    <t>Odkaz na mn. položky pořadí 52 : 19,26000*4</t>
  </si>
  <si>
    <t>Odkaz na mn. položky pořadí 52 : 19,26000</t>
  </si>
  <si>
    <t>Odkaz na mn. položky pořadí 54 : 19,26000*24</t>
  </si>
  <si>
    <t>Odkaz na dem. hmot. položky pořadí 3 : 1,62000</t>
  </si>
  <si>
    <t>Odkaz na dem. hmot. položky pořadí 4 : 1,74000</t>
  </si>
  <si>
    <t>Odkaz na dem. hmot. položky pořadí 5 : 5,28000</t>
  </si>
  <si>
    <t>Odkaz na dem. hmot. položky pořadí 6 : 2,70000</t>
  </si>
  <si>
    <t>979990112R00.xT00</t>
  </si>
  <si>
    <t>Poplatek za uložení suti - obal. kamenivo, asfalt, skupina odpadu 170302</t>
  </si>
  <si>
    <t>Odkaz na dem. hmot. položky pořadí 1 : 1,98000</t>
  </si>
  <si>
    <t>D96_170904.xT00</t>
  </si>
  <si>
    <t xml:space="preserve">Poplatek za skládku stavební suti </t>
  </si>
  <si>
    <t>17 09 04 Směsné stavební a demoliční odpady neuvedené pod čísly 17 09 01, 17 09 02 a 17 09 03</t>
  </si>
  <si>
    <t>Odkaz na dem. hmot. položky pořadí 2 : 5,94000</t>
  </si>
  <si>
    <t>VN001</t>
  </si>
  <si>
    <t>Vytýčení stavebních objektů</t>
  </si>
  <si>
    <t>VRN</t>
  </si>
  <si>
    <t>POL99_8</t>
  </si>
  <si>
    <t>Vytýčení inženýrských objektů a provozních souborů díla oprávněným geodetem-projektantem, geodetické zaměření, vytyčení, stabilizace a udržování bodů vytyčovací sítě;  vyhotovení protokolu o vytyčení stavby se seznamem souřadnic vytyčených bodů a jejich polohopisnými (S-JTK) a výškovými (Bpv) hodnotami</t>
  </si>
  <si>
    <t>VN002</t>
  </si>
  <si>
    <t>Vybudování zařízení staveniště a úprava prostoru pro deponie</t>
  </si>
  <si>
    <t>Náklady s případným vypracováním podrobné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staveniště, náklady spojené s předáním a převzetím staveniště, zajištění zřízení dočasných komunikací, sjezdů a nájezdů pro realizaci stavby. Zajištění ochrany veškeré zeleně v prostoru staveniště a v jeho bezprostřední blízkosti pro poškození během realizace stavby, zajištění péče o nepředané objekty a konstrukce stavby, jejich ošetřování a zimní opatření.</t>
  </si>
  <si>
    <t>VN003</t>
  </si>
  <si>
    <t>Provoz zařízení staveniště</t>
  </si>
  <si>
    <t>Vybavení objektů zařízení staveniště , náklady na energie spotřebované dodavatelem v rámci provozu zařízení staveniště, osvětlení staveniště, náklady na potřebný úklid v prostorách zařízení staveniště, náklady na nutnou údržbu a opravy na objektech zařízení staveniště a na přípojkách energií.</t>
  </si>
  <si>
    <t>VN004</t>
  </si>
  <si>
    <t>Odstranění zařízení staveniště</t>
  </si>
  <si>
    <t>Do této položky patří odstranění objektů zařízení staveniště včetně přípojek energií a jejich odvoz. Položka zahrnuje i náklady na úpravu povrchů po odstranění zařízení staveniště a úklid ploch, na kterých bylo zařízení staveniště provozováno. Zajištění odstranění dočasných komunikací, sjezdů a nájezdů pro realizaci stavby</t>
  </si>
  <si>
    <t>VN006</t>
  </si>
  <si>
    <t>Zajištění oplocení prostoru ZS po dobu výstavby, montáž a demontáž</t>
  </si>
  <si>
    <t>VN007</t>
  </si>
  <si>
    <t>Zajištění ostrahy stavby a staveniště po dobu realizace stavby</t>
  </si>
  <si>
    <t>VN008</t>
  </si>
  <si>
    <t>Předání a převzetí staveniště</t>
  </si>
  <si>
    <t>VN009</t>
  </si>
  <si>
    <t>Dočasná ochrana stávajících zpevněných ploch v rámci zařízení staveniště</t>
  </si>
  <si>
    <t>VN010</t>
  </si>
  <si>
    <t>Bezpečnostní a hygienická opatření na staveništi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</si>
  <si>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</si>
  <si>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ON 001</t>
  </si>
  <si>
    <t>Provozní vlivy</t>
  </si>
  <si>
    <t>ON 002</t>
  </si>
  <si>
    <t>Geodetické zaměření skutečného provedení díla</t>
  </si>
  <si>
    <t>ON 003</t>
  </si>
  <si>
    <t>Pořízení geometrických plánů</t>
  </si>
  <si>
    <t>pro účely majetkoprávního vypořádání s majiteli dotčených pozemků, pro zřízení věcných břemen, včetně zajištění odsouhlasení všech geometrických plánů příslušným katastrálním úřadem</t>
  </si>
  <si>
    <t>ON 004</t>
  </si>
  <si>
    <t>Vytýčení stávajících inženýrských sítí a objektů, jejich ochrana po dobu výstavby, případná aktualizace příslušných vyjádření správců sítí</t>
  </si>
  <si>
    <t>ON 006</t>
  </si>
  <si>
    <t>Čištění přilehlých komunikací a prostor dotčených výstavbou</t>
  </si>
  <si>
    <t>ON 012</t>
  </si>
  <si>
    <t>Zajištění kontrolního a zkušebního plánu stavby</t>
  </si>
  <si>
    <t>ON 013</t>
  </si>
  <si>
    <t>Stavební a funkční zkoušky stanovené SoD, PD nebo legislativními předpisy</t>
  </si>
  <si>
    <t>ON 014</t>
  </si>
  <si>
    <t>Individuální funkční zkoušky, které jsou pro provedení díla nezbytné a které nejsou obsaženy v seznamu prací</t>
  </si>
  <si>
    <t>ON 018</t>
  </si>
  <si>
    <t>Fotodokumentace před zahájením stavby, v průběhu výstavby a po dokončení stavby</t>
  </si>
  <si>
    <t>včetně zajištění fotodokumentace veškerých konstrukcí, které budou v průběhu výstavby skryty nebo zakryty. Zajištění fotodokumentace stávajícího stavu přístupových komunikací</t>
  </si>
  <si>
    <t>ON 020</t>
  </si>
  <si>
    <t>Zajištění průzkumů, zkoušek, měření, atestů, sond a revizí apod. uvedených v rozhodnutích, v PD, nezbytně nutných k provedení díla</t>
  </si>
  <si>
    <t>vč. zatěžovacích zkoušek pláně podle normy ČSN 73 6133</t>
  </si>
  <si>
    <t>ON 021</t>
  </si>
  <si>
    <t>Uvedení pozemků a všech povrchů dotčených stavbou do původního stavu, zejména chodníky, obrubníky atd.</t>
  </si>
  <si>
    <t>ON 022</t>
  </si>
  <si>
    <t>Pasportizace území stavby a jejího okolí, zejména stavu příjezdových komunikací staveništní dopravy</t>
  </si>
  <si>
    <t>ON 023</t>
  </si>
  <si>
    <t>Náklady na provedení vzorků</t>
  </si>
  <si>
    <t>ON 024</t>
  </si>
  <si>
    <t>Dokumentace skutečného provedení stavby</t>
  </si>
  <si>
    <t>zhotovení DSPS dle podmínek investora, DSPS v digitální formě včetně tištěné formy v počtu dle SoD, DSPS  celé PD i jejích dílčích částí. Není možné provádět přepisy a opravy do papírové podoby PD.</t>
  </si>
  <si>
    <t>ON 025</t>
  </si>
  <si>
    <t>Dílenská a výrobní (realizační) dokumentace</t>
  </si>
  <si>
    <t>ON 007</t>
  </si>
  <si>
    <t>Dopravně inženýrská opatření po dobu stavby, zřízení přístupové cesty</t>
  </si>
  <si>
    <t>Předpokládá se po celou dobu stavby v nezbytném rozsahu, který se stanoví viz položka č.27.</t>
  </si>
  <si>
    <t>ON 008</t>
  </si>
  <si>
    <t>Zajištění souhlasů se zvláštním užíváním komunikací</t>
  </si>
  <si>
    <t>ON 019</t>
  </si>
  <si>
    <t>Bezpečnostní opatření na ochranu majetku v rozsahu platné legislativy a dle SoD, zejména zařízení nacházejících se v prostoru staveniště</t>
  </si>
  <si>
    <t>ON 029</t>
  </si>
  <si>
    <t>Zajištění technologických postupů, k předložení AD a TDI</t>
  </si>
  <si>
    <t>viz technická zpráva D.1.1</t>
  </si>
  <si>
    <t>ON 030</t>
  </si>
  <si>
    <t>Užívání veřejných ploch a prostranství po celou dobu stavby, vč. zajištění souhlasu k záboru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</si>
  <si>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</si>
  <si>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ON 038</t>
  </si>
  <si>
    <t>Schválení dílenské dokumentace autorem projektové dokumentace</t>
  </si>
  <si>
    <t>ON 040</t>
  </si>
  <si>
    <t>Zajištění ochrany inženýrských sítí pro přejezd stavební techniky ocelovými plechy či panely</t>
  </si>
  <si>
    <t>ON 041</t>
  </si>
  <si>
    <t>Dočasné zajištění podzemního potrubí nebo vedení ve výkopu, ve stavu a poloze, ve kterých byly na začátku zemních prací</t>
  </si>
  <si>
    <t>podepřením, vzepřením nebo vyvěšením, s ochranným bedněním, se zřízením a odstraněním zajišťovacích konstrukcí včetně opotřebení</t>
  </si>
  <si>
    <t>ON 046</t>
  </si>
  <si>
    <t>Vypracování plánu BOZP, k předložení AD, TDI a koordinátorovi BOZP</t>
  </si>
  <si>
    <t>ON 047</t>
  </si>
  <si>
    <t>Čerpání vody z koryta potoka, po dobu nutnou k provedení díla</t>
  </si>
  <si>
    <t xml:space="preserve"> Po dobu výstavby v korytě potoka je nutné zajistit podle úrovně vodní hladiny v potoce přečerpávání vody.</t>
  </si>
  <si>
    <t>ON 049</t>
  </si>
  <si>
    <t>Čerpání vody z výkopu, po dobu nutnou k provedení díla</t>
  </si>
  <si>
    <t>ON 010</t>
  </si>
  <si>
    <t>Zajištění a projednání všech nezbytných administrativních úkonů spojených s realizací stavby, zejména návrh dočasného dopravního značení a objízdných tras</t>
  </si>
  <si>
    <t>ON 048</t>
  </si>
  <si>
    <t>Provedení sond podél hřbitovní zdi k prověření základových poměrů</t>
  </si>
  <si>
    <t>ON 050</t>
  </si>
  <si>
    <t>Monitoring svahu</t>
  </si>
  <si>
    <t>ON 051</t>
  </si>
  <si>
    <t>Monitoring zárubní zdi Židovského hřbitova</t>
  </si>
  <si>
    <t>Zajištění zřízení a likvidace dočasného dopravního značení včetně případné světelné signalizace, dodání dopravních značek a jejich rozmisťování a přemisťování a údržba v průběhu výstavby.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</si>
</sst>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21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7" fillId="0" borderId="39" xfId="0" applyFont="1" applyBorder="1" applyAlignment="1">
      <alignment vertical="top"/>
    </xf>
    <xf numFmtId="49" fontId="17" fillId="0" borderId="40" xfId="0" applyNumberFormat="1" applyFont="1" applyBorder="1" applyAlignment="1">
      <alignment vertical="top"/>
    </xf>
    <xf numFmtId="0" fontId="17" fillId="0" borderId="40" xfId="0" applyFont="1" applyBorder="1" applyAlignment="1">
      <alignment horizontal="center" vertical="top" shrinkToFit="1"/>
    </xf>
    <xf numFmtId="165" fontId="17" fillId="0" borderId="40" xfId="0" applyNumberFormat="1" applyFont="1" applyBorder="1" applyAlignment="1">
      <alignment vertical="top" shrinkToFit="1"/>
    </xf>
    <xf numFmtId="4" fontId="17" fillId="4" borderId="40" xfId="0" applyNumberFormat="1" applyFont="1" applyFill="1" applyBorder="1" applyAlignment="1" applyProtection="1">
      <alignment vertical="top" shrinkToFit="1"/>
      <protection locked="0"/>
    </xf>
    <xf numFmtId="4" fontId="17" fillId="0" borderId="40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0" fontId="21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20" fillId="0" borderId="18" xfId="0" applyNumberFormat="1" applyFont="1" applyBorder="1" applyAlignment="1">
      <alignment vertical="top" wrapText="1"/>
    </xf>
    <xf numFmtId="0" fontId="20" fillId="0" borderId="0" xfId="0" applyNumberFormat="1" applyFont="1" applyBorder="1" applyAlignment="1">
      <alignment vertical="top" wrapText="1"/>
    </xf>
    <xf numFmtId="0" fontId="17" fillId="0" borderId="42" xfId="0" applyFont="1" applyBorder="1" applyAlignment="1">
      <alignment vertical="top"/>
    </xf>
    <xf numFmtId="49" fontId="17" fillId="0" borderId="43" xfId="0" applyNumberFormat="1" applyFont="1" applyBorder="1" applyAlignment="1">
      <alignment vertical="top"/>
    </xf>
    <xf numFmtId="0" fontId="17" fillId="0" borderId="43" xfId="0" applyFont="1" applyBorder="1" applyAlignment="1">
      <alignment horizontal="center" vertical="top" shrinkToFit="1"/>
    </xf>
    <xf numFmtId="165" fontId="17" fillId="0" borderId="43" xfId="0" applyNumberFormat="1" applyFont="1" applyBorder="1" applyAlignment="1">
      <alignment vertical="top" shrinkToFit="1"/>
    </xf>
    <xf numFmtId="4" fontId="17" fillId="4" borderId="43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4" fontId="17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0" fontId="20" fillId="0" borderId="18" xfId="0" applyNumberFormat="1" applyFont="1" applyBorder="1" applyAlignment="1">
      <alignment horizontal="left" vertical="top" wrapText="1"/>
    </xf>
    <xf numFmtId="0" fontId="20" fillId="0" borderId="0" xfId="0" applyNumberFormat="1" applyFont="1" applyBorder="1" applyAlignment="1">
      <alignment horizontal="left" vertical="top" wrapText="1"/>
    </xf>
    <xf numFmtId="49" fontId="17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2" fillId="0" borderId="0" xfId="0" applyNumberFormat="1" applyFont="1" applyBorder="1" applyAlignment="1">
      <alignment horizontal="center" vertical="top" wrapText="1" shrinkToFit="1"/>
    </xf>
    <xf numFmtId="165" fontId="22" fillId="0" borderId="0" xfId="0" applyNumberFormat="1" applyFont="1" applyBorder="1" applyAlignment="1">
      <alignment vertical="top" wrapText="1" shrinkToFit="1"/>
    </xf>
    <xf numFmtId="165" fontId="22" fillId="0" borderId="0" xfId="0" applyNumberFormat="1" applyFont="1" applyBorder="1" applyAlignment="1">
      <alignment horizontal="left" vertical="top" wrapText="1"/>
    </xf>
    <xf numFmtId="165" fontId="22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EZF3qQ7Cejfdg5Vt02+WSeuvOYX3i3X+x3loCCBx5RfFDYiq9b8RKKAal50HIbVU4zzpb9sjFAbdoARAz0ejVA==" saltValue="nBKxbQfMYh2NRd0zIeLIs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92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SUMIF(F71:F88,A16,I71:I88)+SUMIF(F71:F88,"PSU",I71:I88)</f>
        <v>0</v>
      </c>
      <c r="J16" s="85"/>
    </row>
    <row r="17" spans="1:10" ht="23.25" customHeight="1" x14ac:dyDescent="0.2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SUMIF(F71:F88,A17,I71:I88)</f>
        <v>0</v>
      </c>
      <c r="J17" s="85"/>
    </row>
    <row r="18" spans="1:10" ht="23.25" customHeight="1" x14ac:dyDescent="0.2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SUMIF(F71:F88,A18,I71:I88)</f>
        <v>0</v>
      </c>
      <c r="J18" s="85"/>
    </row>
    <row r="19" spans="1:10" ht="23.25" customHeight="1" x14ac:dyDescent="0.2">
      <c r="A19" s="196" t="s">
        <v>110</v>
      </c>
      <c r="B19" s="38" t="s">
        <v>27</v>
      </c>
      <c r="C19" s="62"/>
      <c r="D19" s="63"/>
      <c r="E19" s="83"/>
      <c r="F19" s="84"/>
      <c r="G19" s="83"/>
      <c r="H19" s="84"/>
      <c r="I19" s="83">
        <f>SUMIF(F71:F88,A19,I71:I88)</f>
        <v>0</v>
      </c>
      <c r="J19" s="85"/>
    </row>
    <row r="20" spans="1:10" ht="23.25" customHeight="1" x14ac:dyDescent="0.2">
      <c r="A20" s="196" t="s">
        <v>111</v>
      </c>
      <c r="B20" s="38" t="s">
        <v>28</v>
      </c>
      <c r="C20" s="62"/>
      <c r="D20" s="63"/>
      <c r="E20" s="83"/>
      <c r="F20" s="84"/>
      <c r="G20" s="83"/>
      <c r="H20" s="84"/>
      <c r="I20" s="83">
        <f>SUMIF(F71:F88,A20,I71:I88)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58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'SO.01 SO.01 Pol'!AE253+'SO.02 SO.02 Pol'!AE129+'SO.03 SO.03 Pol'!AE71+'SO.04 SO.04 Pol'!AE231+'VN, ON VN,ON Pol'!AE66</f>
        <v>0</v>
      </c>
      <c r="G39" s="147">
        <f>'SO.01 SO.01 Pol'!AF253+'SO.02 SO.02 Pol'!AF129+'SO.03 SO.03 Pol'!AF71+'SO.04 SO.04 Pol'!AF231+'VN, ON VN,ON Pol'!AF66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/>
      <c r="C40" s="151" t="s">
        <v>46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47</v>
      </c>
      <c r="C41" s="151" t="s">
        <v>48</v>
      </c>
      <c r="D41" s="151"/>
      <c r="E41" s="151"/>
      <c r="F41" s="152">
        <f>'SO.01 SO.01 Pol'!AE253</f>
        <v>0</v>
      </c>
      <c r="G41" s="153">
        <f>'SO.01 SO.01 Pol'!AF253</f>
        <v>0</v>
      </c>
      <c r="H41" s="153">
        <f>(F41*SazbaDPH1/100)+(G41*SazbaDPH2/100)</f>
        <v>0</v>
      </c>
      <c r="I41" s="153">
        <f>F41+G41+H41</f>
        <v>0</v>
      </c>
      <c r="J41" s="154" t="str">
        <f>IF(_xlfn.SINGLE(CenaCelkemVypocet)=0,"",I41/_xlfn.SINGLE(CenaCelkemVypocet)*100)</f>
        <v/>
      </c>
    </row>
    <row r="42" spans="1:10" ht="25.5" customHeight="1" x14ac:dyDescent="0.2">
      <c r="A42" s="134">
        <v>3</v>
      </c>
      <c r="B42" s="155" t="s">
        <v>47</v>
      </c>
      <c r="C42" s="145" t="s">
        <v>48</v>
      </c>
      <c r="D42" s="145"/>
      <c r="E42" s="145"/>
      <c r="F42" s="156">
        <f>'SO.01 SO.01 Pol'!AE253</f>
        <v>0</v>
      </c>
      <c r="G42" s="148">
        <f>'SO.01 SO.01 Pol'!AF253</f>
        <v>0</v>
      </c>
      <c r="H42" s="148">
        <f>(F42*SazbaDPH1/100)+(G42*SazbaDPH2/100)</f>
        <v>0</v>
      </c>
      <c r="I42" s="148">
        <f>F42+G42+H42</f>
        <v>0</v>
      </c>
      <c r="J42" s="149" t="str">
        <f>IF(_xlfn.SINGLE(CenaCelkemVypocet)=0,"",I42/_xlfn.SINGLE(CenaCelkemVypocet)*100)</f>
        <v/>
      </c>
    </row>
    <row r="43" spans="1:10" ht="25.5" customHeight="1" x14ac:dyDescent="0.2">
      <c r="A43" s="134">
        <v>2</v>
      </c>
      <c r="B43" s="150" t="s">
        <v>49</v>
      </c>
      <c r="C43" s="151" t="s">
        <v>50</v>
      </c>
      <c r="D43" s="151"/>
      <c r="E43" s="151"/>
      <c r="F43" s="152">
        <f>'SO.02 SO.02 Pol'!AE129</f>
        <v>0</v>
      </c>
      <c r="G43" s="153">
        <f>'SO.02 SO.02 Pol'!AF129</f>
        <v>0</v>
      </c>
      <c r="H43" s="153">
        <f>(F43*SazbaDPH1/100)+(G43*SazbaDPH2/100)</f>
        <v>0</v>
      </c>
      <c r="I43" s="153">
        <f>F43+G43+H43</f>
        <v>0</v>
      </c>
      <c r="J43" s="154" t="str">
        <f>IF(_xlfn.SINGLE(CenaCelkemVypocet)=0,"",I43/_xlfn.SINGLE(CenaCelkemVypocet)*100)</f>
        <v/>
      </c>
    </row>
    <row r="44" spans="1:10" ht="25.5" customHeight="1" x14ac:dyDescent="0.2">
      <c r="A44" s="134">
        <v>3</v>
      </c>
      <c r="B44" s="155" t="s">
        <v>49</v>
      </c>
      <c r="C44" s="145" t="s">
        <v>50</v>
      </c>
      <c r="D44" s="145"/>
      <c r="E44" s="145"/>
      <c r="F44" s="156">
        <f>'SO.02 SO.02 Pol'!AE129</f>
        <v>0</v>
      </c>
      <c r="G44" s="148">
        <f>'SO.02 SO.02 Pol'!AF129</f>
        <v>0</v>
      </c>
      <c r="H44" s="148">
        <f>(F44*SazbaDPH1/100)+(G44*SazbaDPH2/100)</f>
        <v>0</v>
      </c>
      <c r="I44" s="148">
        <f>F44+G44+H44</f>
        <v>0</v>
      </c>
      <c r="J44" s="149" t="str">
        <f>IF(_xlfn.SINGLE(CenaCelkemVypocet)=0,"",I44/_xlfn.SINGLE(CenaCelkemVypocet)*100)</f>
        <v/>
      </c>
    </row>
    <row r="45" spans="1:10" ht="25.5" customHeight="1" x14ac:dyDescent="0.2">
      <c r="A45" s="134">
        <v>2</v>
      </c>
      <c r="B45" s="150" t="s">
        <v>51</v>
      </c>
      <c r="C45" s="151" t="s">
        <v>50</v>
      </c>
      <c r="D45" s="151"/>
      <c r="E45" s="151"/>
      <c r="F45" s="152">
        <f>'SO.03 SO.03 Pol'!AE71</f>
        <v>0</v>
      </c>
      <c r="G45" s="153">
        <f>'SO.03 SO.03 Pol'!AF71</f>
        <v>0</v>
      </c>
      <c r="H45" s="153">
        <f>(F45*SazbaDPH1/100)+(G45*SazbaDPH2/100)</f>
        <v>0</v>
      </c>
      <c r="I45" s="153">
        <f>F45+G45+H45</f>
        <v>0</v>
      </c>
      <c r="J45" s="154" t="str">
        <f>IF(_xlfn.SINGLE(CenaCelkemVypocet)=0,"",I45/_xlfn.SINGLE(CenaCelkemVypocet)*100)</f>
        <v/>
      </c>
    </row>
    <row r="46" spans="1:10" ht="25.5" customHeight="1" x14ac:dyDescent="0.2">
      <c r="A46" s="134">
        <v>3</v>
      </c>
      <c r="B46" s="155" t="s">
        <v>51</v>
      </c>
      <c r="C46" s="145" t="s">
        <v>50</v>
      </c>
      <c r="D46" s="145"/>
      <c r="E46" s="145"/>
      <c r="F46" s="156">
        <f>'SO.03 SO.03 Pol'!AE71</f>
        <v>0</v>
      </c>
      <c r="G46" s="148">
        <f>'SO.03 SO.03 Pol'!AF71</f>
        <v>0</v>
      </c>
      <c r="H46" s="148">
        <f>(F46*SazbaDPH1/100)+(G46*SazbaDPH2/100)</f>
        <v>0</v>
      </c>
      <c r="I46" s="148">
        <f>F46+G46+H46</f>
        <v>0</v>
      </c>
      <c r="J46" s="149" t="str">
        <f>IF(_xlfn.SINGLE(CenaCelkemVypocet)=0,"",I46/_xlfn.SINGLE(CenaCelkemVypocet)*100)</f>
        <v/>
      </c>
    </row>
    <row r="47" spans="1:10" ht="25.5" customHeight="1" x14ac:dyDescent="0.2">
      <c r="A47" s="134">
        <v>2</v>
      </c>
      <c r="B47" s="150" t="s">
        <v>52</v>
      </c>
      <c r="C47" s="151" t="s">
        <v>53</v>
      </c>
      <c r="D47" s="151"/>
      <c r="E47" s="151"/>
      <c r="F47" s="152">
        <f>'SO.04 SO.04 Pol'!AE231</f>
        <v>0</v>
      </c>
      <c r="G47" s="153">
        <f>'SO.04 SO.04 Pol'!AF231</f>
        <v>0</v>
      </c>
      <c r="H47" s="153">
        <f>(F47*SazbaDPH1/100)+(G47*SazbaDPH2/100)</f>
        <v>0</v>
      </c>
      <c r="I47" s="153">
        <f>F47+G47+H47</f>
        <v>0</v>
      </c>
      <c r="J47" s="154" t="str">
        <f>IF(_xlfn.SINGLE(CenaCelkemVypocet)=0,"",I47/_xlfn.SINGLE(CenaCelkemVypocet)*100)</f>
        <v/>
      </c>
    </row>
    <row r="48" spans="1:10" ht="25.5" customHeight="1" x14ac:dyDescent="0.2">
      <c r="A48" s="134">
        <v>3</v>
      </c>
      <c r="B48" s="155" t="s">
        <v>52</v>
      </c>
      <c r="C48" s="145" t="s">
        <v>53</v>
      </c>
      <c r="D48" s="145"/>
      <c r="E48" s="145"/>
      <c r="F48" s="156">
        <f>'SO.04 SO.04 Pol'!AE231</f>
        <v>0</v>
      </c>
      <c r="G48" s="148">
        <f>'SO.04 SO.04 Pol'!AF231</f>
        <v>0</v>
      </c>
      <c r="H48" s="148">
        <f>(F48*SazbaDPH1/100)+(G48*SazbaDPH2/100)</f>
        <v>0</v>
      </c>
      <c r="I48" s="148">
        <f>F48+G48+H48</f>
        <v>0</v>
      </c>
      <c r="J48" s="149" t="str">
        <f>IF(_xlfn.SINGLE(CenaCelkemVypocet)=0,"",I48/_xlfn.SINGLE(CenaCelkemVypocet)*100)</f>
        <v/>
      </c>
    </row>
    <row r="49" spans="1:52" ht="25.5" customHeight="1" x14ac:dyDescent="0.2">
      <c r="A49" s="134">
        <v>2</v>
      </c>
      <c r="B49" s="150" t="s">
        <v>54</v>
      </c>
      <c r="C49" s="151" t="s">
        <v>55</v>
      </c>
      <c r="D49" s="151"/>
      <c r="E49" s="151"/>
      <c r="F49" s="152">
        <f>'VN, ON VN,ON Pol'!AE66</f>
        <v>0</v>
      </c>
      <c r="G49" s="153">
        <f>'VN, ON VN,ON Pol'!AF66</f>
        <v>0</v>
      </c>
      <c r="H49" s="153">
        <f>(F49*SazbaDPH1/100)+(G49*SazbaDPH2/100)</f>
        <v>0</v>
      </c>
      <c r="I49" s="153">
        <f>F49+G49+H49</f>
        <v>0</v>
      </c>
      <c r="J49" s="154" t="str">
        <f>IF(_xlfn.SINGLE(CenaCelkemVypocet)=0,"",I49/_xlfn.SINGLE(CenaCelkemVypocet)*100)</f>
        <v/>
      </c>
    </row>
    <row r="50" spans="1:52" ht="25.5" customHeight="1" x14ac:dyDescent="0.2">
      <c r="A50" s="134">
        <v>3</v>
      </c>
      <c r="B50" s="155" t="s">
        <v>56</v>
      </c>
      <c r="C50" s="145" t="s">
        <v>55</v>
      </c>
      <c r="D50" s="145"/>
      <c r="E50" s="145"/>
      <c r="F50" s="156">
        <f>'VN, ON VN,ON Pol'!AE66</f>
        <v>0</v>
      </c>
      <c r="G50" s="148">
        <f>'VN, ON VN,ON Pol'!AF66</f>
        <v>0</v>
      </c>
      <c r="H50" s="148">
        <f>(F50*SazbaDPH1/100)+(G50*SazbaDPH2/100)</f>
        <v>0</v>
      </c>
      <c r="I50" s="148">
        <f>F50+G50+H50</f>
        <v>0</v>
      </c>
      <c r="J50" s="149" t="str">
        <f>IF(_xlfn.SINGLE(CenaCelkemVypocet)=0,"",I50/_xlfn.SINGLE(CenaCelkemVypocet)*100)</f>
        <v/>
      </c>
    </row>
    <row r="51" spans="1:52" ht="25.5" customHeight="1" x14ac:dyDescent="0.2">
      <c r="A51" s="134"/>
      <c r="B51" s="157" t="s">
        <v>57</v>
      </c>
      <c r="C51" s="158"/>
      <c r="D51" s="158"/>
      <c r="E51" s="159"/>
      <c r="F51" s="160">
        <f>SUMIF(A39:A50,"=1",F39:F50)</f>
        <v>0</v>
      </c>
      <c r="G51" s="161">
        <f>SUMIF(A39:A50,"=1",G39:G50)</f>
        <v>0</v>
      </c>
      <c r="H51" s="161">
        <f>SUMIF(A39:A50,"=1",H39:H50)</f>
        <v>0</v>
      </c>
      <c r="I51" s="161">
        <f>SUMIF(A39:A50,"=1",I39:I50)</f>
        <v>0</v>
      </c>
      <c r="J51" s="162">
        <f>SUMIF(A39:A50,"=1",J39:J50)</f>
        <v>0</v>
      </c>
    </row>
    <row r="53" spans="1:52" x14ac:dyDescent="0.2">
      <c r="A53" t="s">
        <v>59</v>
      </c>
      <c r="B53" t="s">
        <v>60</v>
      </c>
    </row>
    <row r="54" spans="1:52" ht="255" x14ac:dyDescent="0.2">
      <c r="B54" s="174" t="s">
        <v>61</v>
      </c>
      <c r="C54" s="174"/>
      <c r="D54" s="174"/>
      <c r="E54" s="174"/>
      <c r="F54" s="174"/>
      <c r="G54" s="174"/>
      <c r="H54" s="174"/>
      <c r="I54" s="174"/>
      <c r="J54" s="174"/>
      <c r="AZ54" s="173" t="str">
        <f>B54</f>
        <v>Všechny položky musí obsahovat dodávku i montáž, včetně drobného spojovacího a kotvícího materiálu (např. kotvy, závěsy, chráničky,...). Zhotovitel musí do ceny zahrnout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normy, zákony ale i technologické postupy zvolených výrobců, které se na ně vztahují. Všechna zařízení, systémy rozvody, instalace a konstrukce budou oceňovány a dodávány plně funkční, tj. včetně všech komponentů, upevňovacích prvků, podpor, prostupů, apod.. Do všech činností musí zhotovitel zohlednit stavební přípomoc (např. drážky prostupy, respektive není-li uvedeno jinak). Zhotovitel bere na vědomí, že musí v ceně zohlednit jak dílčí tak celkové revize, zkoušky, regulace, atd.. Projektová dokumentace textová a grafická je nadřazena výkazu výměr, respektive rozpočtu nákladů. Zhotovitel je do ceny povinen zahrnout veškeré náklady spojené s případnou etapizací, realizací stavby za provozu a ve ztížených podmínkách. Zhotovitel musí v ceně zohlednit provizorní opatření vedoucí k zajištění stavby před vnějšími vlivy, zejména pak déšť, sníh, vítr. Zhotovitel bere na vědomí, že stavba musí probíhat po částech, tak aby nedošlo k poškození stavby klimatickými vlivy. Zhotovitel musí provést na svůj náklad i zaškolení obsluhy a údržby na všech částech dodávky. Zhotovitel musí zohlednit náklady na přesun hmot a odvoz sutě a odpadů, včetně uložení (předpokládá se odpad z drážek, prostupů, atd.). Zhotovitel musí v ceně zohlednit náklady na pomocné lešení, konstrukce a stroje, které bude potřebovat pro realizaci díla. Jsou-li v zadávací dokumentaci, nebo jejich přílohách uvedeny konkrétní obchodní názvy, jedná se pouze o vymezení požadovaného standardu a zadavatel umožňuje i jiné, technicky a kvalitativně srovnatelné řešení. Položky označené .x jsou individuální kalkulací (např. 766624043R00.x).</v>
      </c>
    </row>
    <row r="55" spans="1:52" x14ac:dyDescent="0.2">
      <c r="B55" s="174" t="s">
        <v>62</v>
      </c>
      <c r="C55" s="174"/>
      <c r="D55" s="174"/>
      <c r="E55" s="174"/>
      <c r="F55" s="174"/>
      <c r="G55" s="174"/>
      <c r="H55" s="174"/>
      <c r="I55" s="174"/>
      <c r="J55" s="174"/>
      <c r="AZ55" s="173" t="str">
        <f>B55</f>
        <v>Materiál bude na stavbu dovážen postupně na základě skutečně potřebného množství.</v>
      </c>
    </row>
    <row r="56" spans="1:52" x14ac:dyDescent="0.2">
      <c r="A56" t="s">
        <v>63</v>
      </c>
      <c r="B56" t="s">
        <v>64</v>
      </c>
    </row>
    <row r="57" spans="1:52" x14ac:dyDescent="0.2">
      <c r="A57" t="s">
        <v>65</v>
      </c>
      <c r="B57" t="s">
        <v>66</v>
      </c>
    </row>
    <row r="58" spans="1:52" x14ac:dyDescent="0.2">
      <c r="A58" t="s">
        <v>63</v>
      </c>
      <c r="B58" t="s">
        <v>67</v>
      </c>
    </row>
    <row r="59" spans="1:52" x14ac:dyDescent="0.2">
      <c r="A59" t="s">
        <v>65</v>
      </c>
      <c r="B59" t="s">
        <v>68</v>
      </c>
    </row>
    <row r="60" spans="1:52" x14ac:dyDescent="0.2">
      <c r="A60" t="s">
        <v>63</v>
      </c>
      <c r="B60" t="s">
        <v>69</v>
      </c>
    </row>
    <row r="61" spans="1:52" x14ac:dyDescent="0.2">
      <c r="A61" t="s">
        <v>65</v>
      </c>
      <c r="B61" t="s">
        <v>70</v>
      </c>
    </row>
    <row r="62" spans="1:52" x14ac:dyDescent="0.2">
      <c r="A62" t="s">
        <v>63</v>
      </c>
      <c r="B62" t="s">
        <v>71</v>
      </c>
    </row>
    <row r="63" spans="1:52" x14ac:dyDescent="0.2">
      <c r="A63" t="s">
        <v>65</v>
      </c>
      <c r="B63" t="s">
        <v>72</v>
      </c>
    </row>
    <row r="64" spans="1:52" x14ac:dyDescent="0.2">
      <c r="A64" t="s">
        <v>63</v>
      </c>
      <c r="B64" t="s">
        <v>73</v>
      </c>
    </row>
    <row r="65" spans="1:10" x14ac:dyDescent="0.2">
      <c r="A65" t="s">
        <v>65</v>
      </c>
      <c r="B65" t="s">
        <v>74</v>
      </c>
    </row>
    <row r="68" spans="1:10" ht="15.75" x14ac:dyDescent="0.25">
      <c r="B68" s="175" t="s">
        <v>75</v>
      </c>
    </row>
    <row r="70" spans="1:10" ht="25.5" customHeight="1" x14ac:dyDescent="0.2">
      <c r="A70" s="177"/>
      <c r="B70" s="180" t="s">
        <v>17</v>
      </c>
      <c r="C70" s="180" t="s">
        <v>5</v>
      </c>
      <c r="D70" s="181"/>
      <c r="E70" s="181"/>
      <c r="F70" s="182" t="s">
        <v>76</v>
      </c>
      <c r="G70" s="182"/>
      <c r="H70" s="182"/>
      <c r="I70" s="182" t="s">
        <v>29</v>
      </c>
      <c r="J70" s="182" t="s">
        <v>0</v>
      </c>
    </row>
    <row r="71" spans="1:10" ht="36.75" customHeight="1" x14ac:dyDescent="0.2">
      <c r="A71" s="178"/>
      <c r="B71" s="183" t="s">
        <v>77</v>
      </c>
      <c r="C71" s="184" t="s">
        <v>78</v>
      </c>
      <c r="D71" s="185"/>
      <c r="E71" s="185"/>
      <c r="F71" s="192" t="s">
        <v>24</v>
      </c>
      <c r="G71" s="193"/>
      <c r="H71" s="193"/>
      <c r="I71" s="193">
        <f>'SO.01 SO.01 Pol'!G8+'SO.02 SO.02 Pol'!G8+'SO.04 SO.04 Pol'!G8</f>
        <v>0</v>
      </c>
      <c r="J71" s="189" t="str">
        <f>IF(I89=0,"",I71/I89*100)</f>
        <v/>
      </c>
    </row>
    <row r="72" spans="1:10" ht="36.75" customHeight="1" x14ac:dyDescent="0.2">
      <c r="A72" s="178"/>
      <c r="B72" s="183" t="s">
        <v>79</v>
      </c>
      <c r="C72" s="184" t="s">
        <v>80</v>
      </c>
      <c r="D72" s="185"/>
      <c r="E72" s="185"/>
      <c r="F72" s="192" t="s">
        <v>24</v>
      </c>
      <c r="G72" s="193"/>
      <c r="H72" s="193"/>
      <c r="I72" s="193">
        <f>'SO.01 SO.01 Pol'!G149</f>
        <v>0</v>
      </c>
      <c r="J72" s="189" t="str">
        <f>IF(I89=0,"",I72/I89*100)</f>
        <v/>
      </c>
    </row>
    <row r="73" spans="1:10" ht="36.75" customHeight="1" x14ac:dyDescent="0.2">
      <c r="A73" s="178"/>
      <c r="B73" s="183" t="s">
        <v>81</v>
      </c>
      <c r="C73" s="184" t="s">
        <v>82</v>
      </c>
      <c r="D73" s="185"/>
      <c r="E73" s="185"/>
      <c r="F73" s="192" t="s">
        <v>24</v>
      </c>
      <c r="G73" s="193"/>
      <c r="H73" s="193"/>
      <c r="I73" s="193">
        <f>'SO.01 SO.01 Pol'!G153+'SO.02 SO.02 Pol'!G27+'SO.03 SO.03 Pol'!G8+'SO.04 SO.04 Pol'!G76</f>
        <v>0</v>
      </c>
      <c r="J73" s="189" t="str">
        <f>IF(I89=0,"",I73/I89*100)</f>
        <v/>
      </c>
    </row>
    <row r="74" spans="1:10" ht="36.75" customHeight="1" x14ac:dyDescent="0.2">
      <c r="A74" s="178"/>
      <c r="B74" s="183" t="s">
        <v>83</v>
      </c>
      <c r="C74" s="184" t="s">
        <v>84</v>
      </c>
      <c r="D74" s="185"/>
      <c r="E74" s="185"/>
      <c r="F74" s="192" t="s">
        <v>24</v>
      </c>
      <c r="G74" s="193"/>
      <c r="H74" s="193"/>
      <c r="I74" s="193">
        <f>'SO.04 SO.04 Pol'!G98</f>
        <v>0</v>
      </c>
      <c r="J74" s="189" t="str">
        <f>IF(I89=0,"",I74/I89*100)</f>
        <v/>
      </c>
    </row>
    <row r="75" spans="1:10" ht="36.75" customHeight="1" x14ac:dyDescent="0.2">
      <c r="A75" s="178"/>
      <c r="B75" s="183" t="s">
        <v>85</v>
      </c>
      <c r="C75" s="184" t="s">
        <v>86</v>
      </c>
      <c r="D75" s="185"/>
      <c r="E75" s="185"/>
      <c r="F75" s="192" t="s">
        <v>24</v>
      </c>
      <c r="G75" s="193"/>
      <c r="H75" s="193"/>
      <c r="I75" s="193">
        <f>'SO.01 SO.01 Pol'!G197+'SO.04 SO.04 Pol'!G125</f>
        <v>0</v>
      </c>
      <c r="J75" s="189" t="str">
        <f>IF(I89=0,"",I75/I89*100)</f>
        <v/>
      </c>
    </row>
    <row r="76" spans="1:10" ht="36.75" customHeight="1" x14ac:dyDescent="0.2">
      <c r="A76" s="178"/>
      <c r="B76" s="183" t="s">
        <v>87</v>
      </c>
      <c r="C76" s="184" t="s">
        <v>88</v>
      </c>
      <c r="D76" s="185"/>
      <c r="E76" s="185"/>
      <c r="F76" s="192" t="s">
        <v>24</v>
      </c>
      <c r="G76" s="193"/>
      <c r="H76" s="193"/>
      <c r="I76" s="193">
        <f>'SO.01 SO.01 Pol'!G206+'SO.04 SO.04 Pol'!G132</f>
        <v>0</v>
      </c>
      <c r="J76" s="189" t="str">
        <f>IF(I89=0,"",I76/I89*100)</f>
        <v/>
      </c>
    </row>
    <row r="77" spans="1:10" ht="36.75" customHeight="1" x14ac:dyDescent="0.2">
      <c r="A77" s="178"/>
      <c r="B77" s="183" t="s">
        <v>89</v>
      </c>
      <c r="C77" s="184" t="s">
        <v>90</v>
      </c>
      <c r="D77" s="185"/>
      <c r="E77" s="185"/>
      <c r="F77" s="192" t="s">
        <v>24</v>
      </c>
      <c r="G77" s="193"/>
      <c r="H77" s="193"/>
      <c r="I77" s="193">
        <f>'SO.01 SO.01 Pol'!G222</f>
        <v>0</v>
      </c>
      <c r="J77" s="189" t="str">
        <f>IF(I89=0,"",I77/I89*100)</f>
        <v/>
      </c>
    </row>
    <row r="78" spans="1:10" ht="36.75" customHeight="1" x14ac:dyDescent="0.2">
      <c r="A78" s="178"/>
      <c r="B78" s="183" t="s">
        <v>91</v>
      </c>
      <c r="C78" s="184" t="s">
        <v>92</v>
      </c>
      <c r="D78" s="185"/>
      <c r="E78" s="185"/>
      <c r="F78" s="192" t="s">
        <v>24</v>
      </c>
      <c r="G78" s="193"/>
      <c r="H78" s="193"/>
      <c r="I78" s="193">
        <f>'SO.01 SO.01 Pol'!G226+'SO.04 SO.04 Pol'!G150</f>
        <v>0</v>
      </c>
      <c r="J78" s="189" t="str">
        <f>IF(I89=0,"",I78/I89*100)</f>
        <v/>
      </c>
    </row>
    <row r="79" spans="1:10" ht="36.75" customHeight="1" x14ac:dyDescent="0.2">
      <c r="A79" s="178"/>
      <c r="B79" s="183" t="s">
        <v>93</v>
      </c>
      <c r="C79" s="184" t="s">
        <v>94</v>
      </c>
      <c r="D79" s="185"/>
      <c r="E79" s="185"/>
      <c r="F79" s="192" t="s">
        <v>24</v>
      </c>
      <c r="G79" s="193"/>
      <c r="H79" s="193"/>
      <c r="I79" s="193">
        <f>'SO.02 SO.02 Pol'!G97+'SO.03 SO.03 Pol'!G45+'SO.04 SO.04 Pol'!G181</f>
        <v>0</v>
      </c>
      <c r="J79" s="189" t="str">
        <f>IF(I89=0,"",I79/I89*100)</f>
        <v/>
      </c>
    </row>
    <row r="80" spans="1:10" ht="36.75" customHeight="1" x14ac:dyDescent="0.2">
      <c r="A80" s="178"/>
      <c r="B80" s="183" t="s">
        <v>95</v>
      </c>
      <c r="C80" s="184" t="s">
        <v>96</v>
      </c>
      <c r="D80" s="185"/>
      <c r="E80" s="185"/>
      <c r="F80" s="192" t="s">
        <v>24</v>
      </c>
      <c r="G80" s="193"/>
      <c r="H80" s="193"/>
      <c r="I80" s="193">
        <f>'SO.04 SO.04 Pol'!G185</f>
        <v>0</v>
      </c>
      <c r="J80" s="189" t="str">
        <f>IF(I89=0,"",I80/I89*100)</f>
        <v/>
      </c>
    </row>
    <row r="81" spans="1:10" ht="36.75" customHeight="1" x14ac:dyDescent="0.2">
      <c r="A81" s="178"/>
      <c r="B81" s="183" t="s">
        <v>97</v>
      </c>
      <c r="C81" s="184" t="s">
        <v>98</v>
      </c>
      <c r="D81" s="185"/>
      <c r="E81" s="185"/>
      <c r="F81" s="192" t="s">
        <v>24</v>
      </c>
      <c r="G81" s="193"/>
      <c r="H81" s="193"/>
      <c r="I81" s="193">
        <f>'SO.01 SO.01 Pol'!G234+'SO.02 SO.02 Pol'!G101+'SO.03 SO.03 Pol'!G49+'SO.04 SO.04 Pol'!G192</f>
        <v>0</v>
      </c>
      <c r="J81" s="189" t="str">
        <f>IF(I89=0,"",I81/I89*100)</f>
        <v/>
      </c>
    </row>
    <row r="82" spans="1:10" ht="36.75" customHeight="1" x14ac:dyDescent="0.2">
      <c r="A82" s="178"/>
      <c r="B82" s="183" t="s">
        <v>99</v>
      </c>
      <c r="C82" s="184" t="s">
        <v>100</v>
      </c>
      <c r="D82" s="185"/>
      <c r="E82" s="185"/>
      <c r="F82" s="192" t="s">
        <v>25</v>
      </c>
      <c r="G82" s="193"/>
      <c r="H82" s="193"/>
      <c r="I82" s="193">
        <f>'SO.02 SO.02 Pol'!G103+'SO.03 SO.03 Pol'!G51+'SO.04 SO.04 Pol'!G195</f>
        <v>0</v>
      </c>
      <c r="J82" s="189" t="str">
        <f>IF(I89=0,"",I82/I89*100)</f>
        <v/>
      </c>
    </row>
    <row r="83" spans="1:10" ht="36.75" customHeight="1" x14ac:dyDescent="0.2">
      <c r="A83" s="178"/>
      <c r="B83" s="183" t="s">
        <v>101</v>
      </c>
      <c r="C83" s="184" t="s">
        <v>102</v>
      </c>
      <c r="D83" s="185"/>
      <c r="E83" s="185"/>
      <c r="F83" s="192" t="s">
        <v>25</v>
      </c>
      <c r="G83" s="193"/>
      <c r="H83" s="193"/>
      <c r="I83" s="193">
        <f>'SO.02 SO.02 Pol'!G112+'SO.03 SO.03 Pol'!G60</f>
        <v>0</v>
      </c>
      <c r="J83" s="189" t="str">
        <f>IF(I89=0,"",I83/I89*100)</f>
        <v/>
      </c>
    </row>
    <row r="84" spans="1:10" ht="36.75" customHeight="1" x14ac:dyDescent="0.2">
      <c r="A84" s="178"/>
      <c r="B84" s="183" t="s">
        <v>103</v>
      </c>
      <c r="C84" s="184" t="s">
        <v>104</v>
      </c>
      <c r="D84" s="185"/>
      <c r="E84" s="185"/>
      <c r="F84" s="192" t="s">
        <v>25</v>
      </c>
      <c r="G84" s="193"/>
      <c r="H84" s="193"/>
      <c r="I84" s="193">
        <f>'SO.02 SO.02 Pol'!G123+'SO.04 SO.04 Pol'!G201</f>
        <v>0</v>
      </c>
      <c r="J84" s="189" t="str">
        <f>IF(I89=0,"",I84/I89*100)</f>
        <v/>
      </c>
    </row>
    <row r="85" spans="1:10" ht="36.75" customHeight="1" x14ac:dyDescent="0.2">
      <c r="A85" s="178"/>
      <c r="B85" s="183" t="s">
        <v>105</v>
      </c>
      <c r="C85" s="184" t="s">
        <v>106</v>
      </c>
      <c r="D85" s="185"/>
      <c r="E85" s="185"/>
      <c r="F85" s="192" t="s">
        <v>26</v>
      </c>
      <c r="G85" s="193"/>
      <c r="H85" s="193"/>
      <c r="I85" s="193">
        <f>'SO.01 SO.01 Pol'!G237</f>
        <v>0</v>
      </c>
      <c r="J85" s="189" t="str">
        <f>IF(I89=0,"",I85/I89*100)</f>
        <v/>
      </c>
    </row>
    <row r="86" spans="1:10" ht="36.75" customHeight="1" x14ac:dyDescent="0.2">
      <c r="A86" s="178"/>
      <c r="B86" s="183" t="s">
        <v>107</v>
      </c>
      <c r="C86" s="184" t="s">
        <v>108</v>
      </c>
      <c r="D86" s="185"/>
      <c r="E86" s="185"/>
      <c r="F86" s="192" t="s">
        <v>109</v>
      </c>
      <c r="G86" s="193"/>
      <c r="H86" s="193"/>
      <c r="I86" s="193">
        <f>'SO.01 SO.01 Pol'!G239+'SO.04 SO.04 Pol'!G207</f>
        <v>0</v>
      </c>
      <c r="J86" s="189" t="str">
        <f>IF(I89=0,"",I86/I89*100)</f>
        <v/>
      </c>
    </row>
    <row r="87" spans="1:10" ht="36.75" customHeight="1" x14ac:dyDescent="0.2">
      <c r="A87" s="178"/>
      <c r="B87" s="183" t="s">
        <v>110</v>
      </c>
      <c r="C87" s="184" t="s">
        <v>27</v>
      </c>
      <c r="D87" s="185"/>
      <c r="E87" s="185"/>
      <c r="F87" s="192" t="s">
        <v>110</v>
      </c>
      <c r="G87" s="193"/>
      <c r="H87" s="193"/>
      <c r="I87" s="193">
        <f>'VN, ON VN,ON Pol'!G8</f>
        <v>0</v>
      </c>
      <c r="J87" s="189" t="str">
        <f>IF(I89=0,"",I87/I89*100)</f>
        <v/>
      </c>
    </row>
    <row r="88" spans="1:10" ht="36.75" customHeight="1" x14ac:dyDescent="0.2">
      <c r="A88" s="178"/>
      <c r="B88" s="183" t="s">
        <v>111</v>
      </c>
      <c r="C88" s="184" t="s">
        <v>28</v>
      </c>
      <c r="D88" s="185"/>
      <c r="E88" s="185"/>
      <c r="F88" s="192" t="s">
        <v>111</v>
      </c>
      <c r="G88" s="193"/>
      <c r="H88" s="193"/>
      <c r="I88" s="193">
        <f>'VN, ON VN,ON Pol'!G23</f>
        <v>0</v>
      </c>
      <c r="J88" s="189" t="str">
        <f>IF(I89=0,"",I88/I89*100)</f>
        <v/>
      </c>
    </row>
    <row r="89" spans="1:10" ht="25.5" customHeight="1" x14ac:dyDescent="0.2">
      <c r="A89" s="179"/>
      <c r="B89" s="186" t="s">
        <v>1</v>
      </c>
      <c r="C89" s="187"/>
      <c r="D89" s="188"/>
      <c r="E89" s="188"/>
      <c r="F89" s="194"/>
      <c r="G89" s="195"/>
      <c r="H89" s="195"/>
      <c r="I89" s="195">
        <f>SUM(I71:I88)</f>
        <v>0</v>
      </c>
      <c r="J89" s="190">
        <f>SUM(J71:J88)</f>
        <v>0</v>
      </c>
    </row>
    <row r="90" spans="1:10" x14ac:dyDescent="0.2">
      <c r="F90" s="133"/>
      <c r="G90" s="133"/>
      <c r="H90" s="133"/>
      <c r="I90" s="133"/>
      <c r="J90" s="191"/>
    </row>
    <row r="91" spans="1:10" x14ac:dyDescent="0.2">
      <c r="F91" s="133"/>
      <c r="G91" s="133"/>
      <c r="H91" s="133"/>
      <c r="I91" s="133"/>
      <c r="J91" s="191"/>
    </row>
    <row r="92" spans="1:10" x14ac:dyDescent="0.2">
      <c r="F92" s="133"/>
      <c r="G92" s="133"/>
      <c r="H92" s="133"/>
      <c r="I92" s="133"/>
      <c r="J92" s="191"/>
    </row>
  </sheetData>
  <sheetProtection algorithmName="SHA-512" hashValue="qT+9l2DVXRC3raU+TaT4b+lfb7aqsSgTDhzwje/qNRUVWRWTZT9vol9sAhnO/Wy/gJSVZz0UEBFup5d+UQzQFA==" saltValue="WZY8rKRvR6ZRH8gyF2M3C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4">
    <mergeCell ref="C86:E86"/>
    <mergeCell ref="C87:E87"/>
    <mergeCell ref="C88:E88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49:E49"/>
    <mergeCell ref="C50:E50"/>
    <mergeCell ref="B51:E51"/>
    <mergeCell ref="B54:J54"/>
    <mergeCell ref="B55:J55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N+dsckBpdB460xxFn5SqZCV1RR98PuGBjfPjY7KZiH5Q84pmJg6Z7tdWCMaGTZrZVggnqaA0pNUynUL1b9QkSA==" saltValue="GqomBF/mThSTa+5MlaaHX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EC6B6-641E-4B4B-BFA6-A107637E0B7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112</v>
      </c>
      <c r="B1" s="197"/>
      <c r="C1" s="197"/>
      <c r="D1" s="197"/>
      <c r="E1" s="197"/>
      <c r="F1" s="197"/>
      <c r="G1" s="197"/>
      <c r="AG1" t="s">
        <v>113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114</v>
      </c>
    </row>
    <row r="3" spans="1:60" ht="24.95" customHeight="1" x14ac:dyDescent="0.2">
      <c r="A3" s="198" t="s">
        <v>8</v>
      </c>
      <c r="B3" s="49" t="s">
        <v>47</v>
      </c>
      <c r="C3" s="201" t="s">
        <v>48</v>
      </c>
      <c r="D3" s="199"/>
      <c r="E3" s="199"/>
      <c r="F3" s="199"/>
      <c r="G3" s="200"/>
      <c r="AC3" s="176" t="s">
        <v>114</v>
      </c>
      <c r="AG3" t="s">
        <v>115</v>
      </c>
    </row>
    <row r="4" spans="1:60" ht="24.95" customHeight="1" x14ac:dyDescent="0.2">
      <c r="A4" s="202" t="s">
        <v>9</v>
      </c>
      <c r="B4" s="203" t="s">
        <v>47</v>
      </c>
      <c r="C4" s="204" t="s">
        <v>48</v>
      </c>
      <c r="D4" s="205"/>
      <c r="E4" s="205"/>
      <c r="F4" s="205"/>
      <c r="G4" s="206"/>
      <c r="AG4" t="s">
        <v>116</v>
      </c>
    </row>
    <row r="5" spans="1:60" x14ac:dyDescent="0.2">
      <c r="D5" s="10"/>
    </row>
    <row r="6" spans="1:60" ht="38.25" x14ac:dyDescent="0.2">
      <c r="A6" s="208" t="s">
        <v>117</v>
      </c>
      <c r="B6" s="210" t="s">
        <v>118</v>
      </c>
      <c r="C6" s="210" t="s">
        <v>119</v>
      </c>
      <c r="D6" s="209" t="s">
        <v>120</v>
      </c>
      <c r="E6" s="208" t="s">
        <v>121</v>
      </c>
      <c r="F6" s="207" t="s">
        <v>122</v>
      </c>
      <c r="G6" s="208" t="s">
        <v>29</v>
      </c>
      <c r="H6" s="211" t="s">
        <v>30</v>
      </c>
      <c r="I6" s="211" t="s">
        <v>123</v>
      </c>
      <c r="J6" s="211" t="s">
        <v>31</v>
      </c>
      <c r="K6" s="211" t="s">
        <v>124</v>
      </c>
      <c r="L6" s="211" t="s">
        <v>125</v>
      </c>
      <c r="M6" s="211" t="s">
        <v>126</v>
      </c>
      <c r="N6" s="211" t="s">
        <v>127</v>
      </c>
      <c r="O6" s="211" t="s">
        <v>128</v>
      </c>
      <c r="P6" s="211" t="s">
        <v>129</v>
      </c>
      <c r="Q6" s="211" t="s">
        <v>130</v>
      </c>
      <c r="R6" s="211" t="s">
        <v>131</v>
      </c>
      <c r="S6" s="211" t="s">
        <v>132</v>
      </c>
      <c r="T6" s="211" t="s">
        <v>133</v>
      </c>
      <c r="U6" s="211" t="s">
        <v>134</v>
      </c>
      <c r="V6" s="211" t="s">
        <v>135</v>
      </c>
      <c r="W6" s="211" t="s">
        <v>136</v>
      </c>
      <c r="X6" s="211" t="s">
        <v>137</v>
      </c>
      <c r="Y6" s="211" t="s">
        <v>138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8" t="s">
        <v>139</v>
      </c>
      <c r="B8" s="229" t="s">
        <v>77</v>
      </c>
      <c r="C8" s="253" t="s">
        <v>78</v>
      </c>
      <c r="D8" s="230"/>
      <c r="E8" s="231"/>
      <c r="F8" s="232"/>
      <c r="G8" s="232">
        <f>SUMIF(AG9:AG148,"&lt;&gt;NOR",G9:G148)</f>
        <v>0</v>
      </c>
      <c r="H8" s="232"/>
      <c r="I8" s="232">
        <f>SUM(I9:I148)</f>
        <v>0</v>
      </c>
      <c r="J8" s="232"/>
      <c r="K8" s="232">
        <f>SUM(K9:K148)</f>
        <v>0</v>
      </c>
      <c r="L8" s="232"/>
      <c r="M8" s="232">
        <f>SUM(M9:M148)</f>
        <v>0</v>
      </c>
      <c r="N8" s="231"/>
      <c r="O8" s="231">
        <f>SUM(O9:O148)</f>
        <v>124.78000000000002</v>
      </c>
      <c r="P8" s="231"/>
      <c r="Q8" s="231">
        <f>SUM(Q9:Q148)</f>
        <v>1.34</v>
      </c>
      <c r="R8" s="232"/>
      <c r="S8" s="232"/>
      <c r="T8" s="233"/>
      <c r="U8" s="227"/>
      <c r="V8" s="227">
        <f>SUM(V9:V148)</f>
        <v>906.61000000000013</v>
      </c>
      <c r="W8" s="227"/>
      <c r="X8" s="227"/>
      <c r="Y8" s="227"/>
      <c r="AG8" t="s">
        <v>140</v>
      </c>
    </row>
    <row r="9" spans="1:60" outlineLevel="1" x14ac:dyDescent="0.2">
      <c r="A9" s="235">
        <v>1</v>
      </c>
      <c r="B9" s="236" t="s">
        <v>141</v>
      </c>
      <c r="C9" s="254" t="s">
        <v>142</v>
      </c>
      <c r="D9" s="237" t="s">
        <v>143</v>
      </c>
      <c r="E9" s="238">
        <v>3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0.22</v>
      </c>
      <c r="Q9" s="238">
        <f>ROUND(E9*P9,2)</f>
        <v>0.66</v>
      </c>
      <c r="R9" s="240" t="s">
        <v>144</v>
      </c>
      <c r="S9" s="240" t="s">
        <v>145</v>
      </c>
      <c r="T9" s="241" t="s">
        <v>145</v>
      </c>
      <c r="U9" s="222">
        <v>0.14299999999999999</v>
      </c>
      <c r="V9" s="222">
        <f>ROUND(E9*U9,2)</f>
        <v>0.43</v>
      </c>
      <c r="W9" s="222"/>
      <c r="X9" s="222" t="s">
        <v>146</v>
      </c>
      <c r="Y9" s="222" t="s">
        <v>147</v>
      </c>
      <c r="Z9" s="212"/>
      <c r="AA9" s="212"/>
      <c r="AB9" s="212"/>
      <c r="AC9" s="212"/>
      <c r="AD9" s="212"/>
      <c r="AE9" s="212"/>
      <c r="AF9" s="212"/>
      <c r="AG9" s="212" t="s">
        <v>148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5" t="s">
        <v>149</v>
      </c>
      <c r="D10" s="243"/>
      <c r="E10" s="243"/>
      <c r="F10" s="243"/>
      <c r="G10" s="243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150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42" t="str">
        <f>C10</f>
        <v>s vybouráním lože, s přemístěním hmot na skládku na vzdálenost do 3 m nebo naložením na dopravní prostředek</v>
      </c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6" t="s">
        <v>151</v>
      </c>
      <c r="D11" s="223"/>
      <c r="E11" s="224"/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152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56" t="s">
        <v>153</v>
      </c>
      <c r="D12" s="223"/>
      <c r="E12" s="224">
        <v>3</v>
      </c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152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5">
        <v>2</v>
      </c>
      <c r="B13" s="236" t="s">
        <v>154</v>
      </c>
      <c r="C13" s="254" t="s">
        <v>155</v>
      </c>
      <c r="D13" s="237" t="s">
        <v>156</v>
      </c>
      <c r="E13" s="238">
        <v>210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 t="s">
        <v>157</v>
      </c>
      <c r="S13" s="240" t="s">
        <v>145</v>
      </c>
      <c r="T13" s="241" t="s">
        <v>145</v>
      </c>
      <c r="U13" s="222">
        <v>0.1</v>
      </c>
      <c r="V13" s="222">
        <f>ROUND(E13*U13,2)</f>
        <v>21</v>
      </c>
      <c r="W13" s="222"/>
      <c r="X13" s="222" t="s">
        <v>146</v>
      </c>
      <c r="Y13" s="222" t="s">
        <v>147</v>
      </c>
      <c r="Z13" s="212"/>
      <c r="AA13" s="212"/>
      <c r="AB13" s="212"/>
      <c r="AC13" s="212"/>
      <c r="AD13" s="212"/>
      <c r="AE13" s="212"/>
      <c r="AF13" s="212"/>
      <c r="AG13" s="212" t="s">
        <v>148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5" t="s">
        <v>158</v>
      </c>
      <c r="D14" s="243"/>
      <c r="E14" s="243"/>
      <c r="F14" s="243"/>
      <c r="G14" s="243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150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42" t="str">
        <f>C14</f>
        <v>nebo lesní půdy, s vodorovným přemístěním na hromady v místě upotřebení nebo na dočasné či trvalé skládky se složením</v>
      </c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56" t="s">
        <v>151</v>
      </c>
      <c r="D15" s="223"/>
      <c r="E15" s="224"/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152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19"/>
      <c r="B16" s="220"/>
      <c r="C16" s="256" t="s">
        <v>159</v>
      </c>
      <c r="D16" s="223"/>
      <c r="E16" s="224">
        <v>210</v>
      </c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152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35">
        <v>3</v>
      </c>
      <c r="B17" s="236" t="s">
        <v>160</v>
      </c>
      <c r="C17" s="254" t="s">
        <v>161</v>
      </c>
      <c r="D17" s="237" t="s">
        <v>156</v>
      </c>
      <c r="E17" s="238">
        <v>231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 t="s">
        <v>157</v>
      </c>
      <c r="S17" s="240" t="s">
        <v>145</v>
      </c>
      <c r="T17" s="241" t="s">
        <v>145</v>
      </c>
      <c r="U17" s="222">
        <v>0.05</v>
      </c>
      <c r="V17" s="222">
        <f>ROUND(E17*U17,2)</f>
        <v>11.55</v>
      </c>
      <c r="W17" s="222"/>
      <c r="X17" s="222" t="s">
        <v>146</v>
      </c>
      <c r="Y17" s="222" t="s">
        <v>147</v>
      </c>
      <c r="Z17" s="212"/>
      <c r="AA17" s="212"/>
      <c r="AB17" s="212"/>
      <c r="AC17" s="212"/>
      <c r="AD17" s="212"/>
      <c r="AE17" s="212"/>
      <c r="AF17" s="212"/>
      <c r="AG17" s="212" t="s">
        <v>148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56" t="s">
        <v>162</v>
      </c>
      <c r="D18" s="223"/>
      <c r="E18" s="224"/>
      <c r="F18" s="222"/>
      <c r="G18" s="222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152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56" t="s">
        <v>163</v>
      </c>
      <c r="D19" s="223"/>
      <c r="E19" s="224">
        <v>231</v>
      </c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152</v>
      </c>
      <c r="AH19" s="212">
        <v>5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35">
        <v>4</v>
      </c>
      <c r="B20" s="236" t="s">
        <v>164</v>
      </c>
      <c r="C20" s="254" t="s">
        <v>165</v>
      </c>
      <c r="D20" s="237" t="s">
        <v>156</v>
      </c>
      <c r="E20" s="238">
        <v>34.950000000000003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21</v>
      </c>
      <c r="M20" s="240">
        <f>G20*(1+L20/100)</f>
        <v>0</v>
      </c>
      <c r="N20" s="238">
        <v>0</v>
      </c>
      <c r="O20" s="238">
        <f>ROUND(E20*N20,2)</f>
        <v>0</v>
      </c>
      <c r="P20" s="238">
        <v>0</v>
      </c>
      <c r="Q20" s="238">
        <f>ROUND(E20*P20,2)</f>
        <v>0</v>
      </c>
      <c r="R20" s="240" t="s">
        <v>157</v>
      </c>
      <c r="S20" s="240" t="s">
        <v>145</v>
      </c>
      <c r="T20" s="241" t="s">
        <v>145</v>
      </c>
      <c r="U20" s="222">
        <v>0.65</v>
      </c>
      <c r="V20" s="222">
        <f>ROUND(E20*U20,2)</f>
        <v>22.72</v>
      </c>
      <c r="W20" s="222"/>
      <c r="X20" s="222" t="s">
        <v>146</v>
      </c>
      <c r="Y20" s="222" t="s">
        <v>147</v>
      </c>
      <c r="Z20" s="212"/>
      <c r="AA20" s="212"/>
      <c r="AB20" s="212"/>
      <c r="AC20" s="212"/>
      <c r="AD20" s="212"/>
      <c r="AE20" s="212"/>
      <c r="AF20" s="212"/>
      <c r="AG20" s="212" t="s">
        <v>148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19"/>
      <c r="B21" s="220"/>
      <c r="C21" s="256" t="s">
        <v>166</v>
      </c>
      <c r="D21" s="223"/>
      <c r="E21" s="224"/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152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6" t="s">
        <v>167</v>
      </c>
      <c r="D22" s="223"/>
      <c r="E22" s="224">
        <v>34.950000000000003</v>
      </c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152</v>
      </c>
      <c r="AH22" s="212">
        <v>5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35">
        <v>5</v>
      </c>
      <c r="B23" s="236" t="s">
        <v>168</v>
      </c>
      <c r="C23" s="254" t="s">
        <v>169</v>
      </c>
      <c r="D23" s="237" t="s">
        <v>156</v>
      </c>
      <c r="E23" s="238">
        <v>265.95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 t="s">
        <v>157</v>
      </c>
      <c r="S23" s="240" t="s">
        <v>145</v>
      </c>
      <c r="T23" s="241" t="s">
        <v>145</v>
      </c>
      <c r="U23" s="222">
        <v>0.01</v>
      </c>
      <c r="V23" s="222">
        <f>ROUND(E23*U23,2)</f>
        <v>2.66</v>
      </c>
      <c r="W23" s="222"/>
      <c r="X23" s="222" t="s">
        <v>146</v>
      </c>
      <c r="Y23" s="222" t="s">
        <v>147</v>
      </c>
      <c r="Z23" s="212"/>
      <c r="AA23" s="212"/>
      <c r="AB23" s="212"/>
      <c r="AC23" s="212"/>
      <c r="AD23" s="212"/>
      <c r="AE23" s="212"/>
      <c r="AF23" s="212"/>
      <c r="AG23" s="212" t="s">
        <v>148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5" t="s">
        <v>170</v>
      </c>
      <c r="D24" s="243"/>
      <c r="E24" s="243"/>
      <c r="F24" s="243"/>
      <c r="G24" s="243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150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6" t="s">
        <v>171</v>
      </c>
      <c r="D25" s="223"/>
      <c r="E25" s="224"/>
      <c r="F25" s="222"/>
      <c r="G25" s="222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152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6" t="s">
        <v>163</v>
      </c>
      <c r="D26" s="223"/>
      <c r="E26" s="224">
        <v>231</v>
      </c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152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6" t="s">
        <v>166</v>
      </c>
      <c r="D27" s="223"/>
      <c r="E27" s="224"/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152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6" t="s">
        <v>167</v>
      </c>
      <c r="D28" s="223"/>
      <c r="E28" s="224">
        <v>34.950000000000003</v>
      </c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152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5">
        <v>6</v>
      </c>
      <c r="B29" s="236" t="s">
        <v>172</v>
      </c>
      <c r="C29" s="254" t="s">
        <v>173</v>
      </c>
      <c r="D29" s="237" t="s">
        <v>156</v>
      </c>
      <c r="E29" s="238">
        <v>101.4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 t="s">
        <v>157</v>
      </c>
      <c r="S29" s="240" t="s">
        <v>145</v>
      </c>
      <c r="T29" s="241" t="s">
        <v>145</v>
      </c>
      <c r="U29" s="222">
        <v>0.626</v>
      </c>
      <c r="V29" s="222">
        <f>ROUND(E29*U29,2)</f>
        <v>63.48</v>
      </c>
      <c r="W29" s="222"/>
      <c r="X29" s="222" t="s">
        <v>146</v>
      </c>
      <c r="Y29" s="222" t="s">
        <v>147</v>
      </c>
      <c r="Z29" s="212"/>
      <c r="AA29" s="212"/>
      <c r="AB29" s="212"/>
      <c r="AC29" s="212"/>
      <c r="AD29" s="212"/>
      <c r="AE29" s="212"/>
      <c r="AF29" s="212"/>
      <c r="AG29" s="212" t="s">
        <v>148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5" t="s">
        <v>174</v>
      </c>
      <c r="D30" s="243"/>
      <c r="E30" s="243"/>
      <c r="F30" s="243"/>
      <c r="G30" s="243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150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6" t="s">
        <v>151</v>
      </c>
      <c r="D31" s="223"/>
      <c r="E31" s="224"/>
      <c r="F31" s="222"/>
      <c r="G31" s="222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152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6" t="s">
        <v>175</v>
      </c>
      <c r="D32" s="223"/>
      <c r="E32" s="224">
        <v>101.4</v>
      </c>
      <c r="F32" s="222"/>
      <c r="G32" s="222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152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1" x14ac:dyDescent="0.2">
      <c r="A33" s="235">
        <v>7</v>
      </c>
      <c r="B33" s="236" t="s">
        <v>176</v>
      </c>
      <c r="C33" s="254" t="s">
        <v>177</v>
      </c>
      <c r="D33" s="237" t="s">
        <v>156</v>
      </c>
      <c r="E33" s="238">
        <v>50.7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 t="s">
        <v>157</v>
      </c>
      <c r="S33" s="240" t="s">
        <v>145</v>
      </c>
      <c r="T33" s="241" t="s">
        <v>145</v>
      </c>
      <c r="U33" s="222">
        <v>8.1000000000000003E-2</v>
      </c>
      <c r="V33" s="222">
        <f>ROUND(E33*U33,2)</f>
        <v>4.1100000000000003</v>
      </c>
      <c r="W33" s="222"/>
      <c r="X33" s="222" t="s">
        <v>146</v>
      </c>
      <c r="Y33" s="222" t="s">
        <v>147</v>
      </c>
      <c r="Z33" s="212"/>
      <c r="AA33" s="212"/>
      <c r="AB33" s="212"/>
      <c r="AC33" s="212"/>
      <c r="AD33" s="212"/>
      <c r="AE33" s="212"/>
      <c r="AF33" s="212"/>
      <c r="AG33" s="212" t="s">
        <v>148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5" t="s">
        <v>174</v>
      </c>
      <c r="D34" s="243"/>
      <c r="E34" s="243"/>
      <c r="F34" s="243"/>
      <c r="G34" s="243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150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6" t="s">
        <v>178</v>
      </c>
      <c r="D35" s="223"/>
      <c r="E35" s="224">
        <v>50.7</v>
      </c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152</v>
      </c>
      <c r="AH35" s="212">
        <v>5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35">
        <v>8</v>
      </c>
      <c r="B36" s="236" t="s">
        <v>179</v>
      </c>
      <c r="C36" s="254" t="s">
        <v>180</v>
      </c>
      <c r="D36" s="237" t="s">
        <v>156</v>
      </c>
      <c r="E36" s="238">
        <v>67.599999999999994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 t="s">
        <v>157</v>
      </c>
      <c r="S36" s="240" t="s">
        <v>145</v>
      </c>
      <c r="T36" s="241" t="s">
        <v>145</v>
      </c>
      <c r="U36" s="222">
        <v>4.6550000000000002</v>
      </c>
      <c r="V36" s="222">
        <f>ROUND(E36*U36,2)</f>
        <v>314.68</v>
      </c>
      <c r="W36" s="222"/>
      <c r="X36" s="222" t="s">
        <v>146</v>
      </c>
      <c r="Y36" s="222" t="s">
        <v>147</v>
      </c>
      <c r="Z36" s="212"/>
      <c r="AA36" s="212"/>
      <c r="AB36" s="212"/>
      <c r="AC36" s="212"/>
      <c r="AD36" s="212"/>
      <c r="AE36" s="212"/>
      <c r="AF36" s="212"/>
      <c r="AG36" s="212" t="s">
        <v>148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5" t="s">
        <v>181</v>
      </c>
      <c r="D37" s="243"/>
      <c r="E37" s="243"/>
      <c r="F37" s="243"/>
      <c r="G37" s="243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150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19"/>
      <c r="B38" s="220"/>
      <c r="C38" s="256" t="s">
        <v>151</v>
      </c>
      <c r="D38" s="223"/>
      <c r="E38" s="224"/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152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56" t="s">
        <v>182</v>
      </c>
      <c r="D39" s="223"/>
      <c r="E39" s="224">
        <v>67.599999999999994</v>
      </c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152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33.75" outlineLevel="1" x14ac:dyDescent="0.2">
      <c r="A40" s="235">
        <v>9</v>
      </c>
      <c r="B40" s="236" t="s">
        <v>183</v>
      </c>
      <c r="C40" s="254" t="s">
        <v>184</v>
      </c>
      <c r="D40" s="237" t="s">
        <v>156</v>
      </c>
      <c r="E40" s="238">
        <v>72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 t="s">
        <v>157</v>
      </c>
      <c r="S40" s="240" t="s">
        <v>145</v>
      </c>
      <c r="T40" s="241" t="s">
        <v>145</v>
      </c>
      <c r="U40" s="222">
        <v>0.05</v>
      </c>
      <c r="V40" s="222">
        <f>ROUND(E40*U40,2)</f>
        <v>3.6</v>
      </c>
      <c r="W40" s="222"/>
      <c r="X40" s="222" t="s">
        <v>146</v>
      </c>
      <c r="Y40" s="222" t="s">
        <v>147</v>
      </c>
      <c r="Z40" s="212"/>
      <c r="AA40" s="212"/>
      <c r="AB40" s="212"/>
      <c r="AC40" s="212"/>
      <c r="AD40" s="212"/>
      <c r="AE40" s="212"/>
      <c r="AF40" s="212"/>
      <c r="AG40" s="212" t="s">
        <v>148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55" t="s">
        <v>185</v>
      </c>
      <c r="D41" s="243"/>
      <c r="E41" s="243"/>
      <c r="F41" s="243"/>
      <c r="G41" s="243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150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6" t="s">
        <v>151</v>
      </c>
      <c r="D42" s="223"/>
      <c r="E42" s="224"/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152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19"/>
      <c r="B43" s="220"/>
      <c r="C43" s="256" t="s">
        <v>186</v>
      </c>
      <c r="D43" s="223"/>
      <c r="E43" s="224">
        <v>72</v>
      </c>
      <c r="F43" s="222"/>
      <c r="G43" s="222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152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1" x14ac:dyDescent="0.2">
      <c r="A44" s="235">
        <v>10</v>
      </c>
      <c r="B44" s="236" t="s">
        <v>187</v>
      </c>
      <c r="C44" s="254" t="s">
        <v>188</v>
      </c>
      <c r="D44" s="237" t="s">
        <v>156</v>
      </c>
      <c r="E44" s="238">
        <v>69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1.8</v>
      </c>
      <c r="O44" s="238">
        <f>ROUND(E44*N44,2)</f>
        <v>124.2</v>
      </c>
      <c r="P44" s="238">
        <v>0</v>
      </c>
      <c r="Q44" s="238">
        <f>ROUND(E44*P44,2)</f>
        <v>0</v>
      </c>
      <c r="R44" s="240"/>
      <c r="S44" s="240" t="s">
        <v>189</v>
      </c>
      <c r="T44" s="241" t="s">
        <v>190</v>
      </c>
      <c r="U44" s="222">
        <v>0.02</v>
      </c>
      <c r="V44" s="222">
        <f>ROUND(E44*U44,2)</f>
        <v>1.38</v>
      </c>
      <c r="W44" s="222"/>
      <c r="X44" s="222" t="s">
        <v>146</v>
      </c>
      <c r="Y44" s="222" t="s">
        <v>147</v>
      </c>
      <c r="Z44" s="212"/>
      <c r="AA44" s="212"/>
      <c r="AB44" s="212"/>
      <c r="AC44" s="212"/>
      <c r="AD44" s="212"/>
      <c r="AE44" s="212"/>
      <c r="AF44" s="212"/>
      <c r="AG44" s="212" t="s">
        <v>148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6" t="s">
        <v>151</v>
      </c>
      <c r="D45" s="223"/>
      <c r="E45" s="224"/>
      <c r="F45" s="222"/>
      <c r="G45" s="222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152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56" t="s">
        <v>191</v>
      </c>
      <c r="D46" s="223"/>
      <c r="E46" s="224">
        <v>69</v>
      </c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152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35">
        <v>11</v>
      </c>
      <c r="B47" s="236" t="s">
        <v>192</v>
      </c>
      <c r="C47" s="254" t="s">
        <v>193</v>
      </c>
      <c r="D47" s="237" t="s">
        <v>194</v>
      </c>
      <c r="E47" s="238">
        <v>345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 t="s">
        <v>157</v>
      </c>
      <c r="S47" s="240" t="s">
        <v>145</v>
      </c>
      <c r="T47" s="241" t="s">
        <v>145</v>
      </c>
      <c r="U47" s="222">
        <v>0.1</v>
      </c>
      <c r="V47" s="222">
        <f>ROUND(E47*U47,2)</f>
        <v>34.5</v>
      </c>
      <c r="W47" s="222"/>
      <c r="X47" s="222" t="s">
        <v>146</v>
      </c>
      <c r="Y47" s="222" t="s">
        <v>147</v>
      </c>
      <c r="Z47" s="212"/>
      <c r="AA47" s="212"/>
      <c r="AB47" s="212"/>
      <c r="AC47" s="212"/>
      <c r="AD47" s="212"/>
      <c r="AE47" s="212"/>
      <c r="AF47" s="212"/>
      <c r="AG47" s="212" t="s">
        <v>148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5" t="s">
        <v>195</v>
      </c>
      <c r="D48" s="243"/>
      <c r="E48" s="243"/>
      <c r="F48" s="243"/>
      <c r="G48" s="243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150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19"/>
      <c r="B49" s="220"/>
      <c r="C49" s="256" t="s">
        <v>151</v>
      </c>
      <c r="D49" s="223"/>
      <c r="E49" s="224"/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152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19"/>
      <c r="B50" s="220"/>
      <c r="C50" s="256" t="s">
        <v>196</v>
      </c>
      <c r="D50" s="223"/>
      <c r="E50" s="224">
        <v>345</v>
      </c>
      <c r="F50" s="222"/>
      <c r="G50" s="222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152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35">
        <v>12</v>
      </c>
      <c r="B51" s="236" t="s">
        <v>197</v>
      </c>
      <c r="C51" s="254" t="s">
        <v>198</v>
      </c>
      <c r="D51" s="237" t="s">
        <v>194</v>
      </c>
      <c r="E51" s="238">
        <v>77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 t="s">
        <v>157</v>
      </c>
      <c r="S51" s="240" t="s">
        <v>145</v>
      </c>
      <c r="T51" s="241" t="s">
        <v>145</v>
      </c>
      <c r="U51" s="222">
        <v>0.1</v>
      </c>
      <c r="V51" s="222">
        <f>ROUND(E51*U51,2)</f>
        <v>7.7</v>
      </c>
      <c r="W51" s="222"/>
      <c r="X51" s="222" t="s">
        <v>146</v>
      </c>
      <c r="Y51" s="222" t="s">
        <v>147</v>
      </c>
      <c r="Z51" s="212"/>
      <c r="AA51" s="212"/>
      <c r="AB51" s="212"/>
      <c r="AC51" s="212"/>
      <c r="AD51" s="212"/>
      <c r="AE51" s="212"/>
      <c r="AF51" s="212"/>
      <c r="AG51" s="212" t="s">
        <v>148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19"/>
      <c r="B52" s="220"/>
      <c r="C52" s="255" t="s">
        <v>199</v>
      </c>
      <c r="D52" s="243"/>
      <c r="E52" s="243"/>
      <c r="F52" s="243"/>
      <c r="G52" s="243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150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6" t="s">
        <v>151</v>
      </c>
      <c r="D53" s="223"/>
      <c r="E53" s="224"/>
      <c r="F53" s="222"/>
      <c r="G53" s="222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152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6" t="s">
        <v>200</v>
      </c>
      <c r="D54" s="223"/>
      <c r="E54" s="224">
        <v>77</v>
      </c>
      <c r="F54" s="222"/>
      <c r="G54" s="222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152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35">
        <v>13</v>
      </c>
      <c r="B55" s="236" t="s">
        <v>201</v>
      </c>
      <c r="C55" s="254" t="s">
        <v>202</v>
      </c>
      <c r="D55" s="237" t="s">
        <v>156</v>
      </c>
      <c r="E55" s="238">
        <v>144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38">
        <v>0</v>
      </c>
      <c r="O55" s="238">
        <f>ROUND(E55*N55,2)</f>
        <v>0</v>
      </c>
      <c r="P55" s="238">
        <v>0</v>
      </c>
      <c r="Q55" s="238">
        <f>ROUND(E55*P55,2)</f>
        <v>0</v>
      </c>
      <c r="R55" s="240" t="s">
        <v>157</v>
      </c>
      <c r="S55" s="240" t="s">
        <v>145</v>
      </c>
      <c r="T55" s="241" t="s">
        <v>145</v>
      </c>
      <c r="U55" s="222">
        <v>0.01</v>
      </c>
      <c r="V55" s="222">
        <f>ROUND(E55*U55,2)</f>
        <v>1.44</v>
      </c>
      <c r="W55" s="222"/>
      <c r="X55" s="222" t="s">
        <v>146</v>
      </c>
      <c r="Y55" s="222" t="s">
        <v>147</v>
      </c>
      <c r="Z55" s="212"/>
      <c r="AA55" s="212"/>
      <c r="AB55" s="212"/>
      <c r="AC55" s="212"/>
      <c r="AD55" s="212"/>
      <c r="AE55" s="212"/>
      <c r="AF55" s="212"/>
      <c r="AG55" s="212" t="s">
        <v>148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5" t="s">
        <v>170</v>
      </c>
      <c r="D56" s="243"/>
      <c r="E56" s="243"/>
      <c r="F56" s="243"/>
      <c r="G56" s="243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150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19"/>
      <c r="B57" s="220"/>
      <c r="C57" s="256" t="s">
        <v>203</v>
      </c>
      <c r="D57" s="223"/>
      <c r="E57" s="224"/>
      <c r="F57" s="222"/>
      <c r="G57" s="222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152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">
      <c r="A58" s="219"/>
      <c r="B58" s="220"/>
      <c r="C58" s="256" t="s">
        <v>204</v>
      </c>
      <c r="D58" s="223"/>
      <c r="E58" s="224">
        <v>144</v>
      </c>
      <c r="F58" s="222"/>
      <c r="G58" s="222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152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2.5" outlineLevel="1" x14ac:dyDescent="0.2">
      <c r="A59" s="235">
        <v>14</v>
      </c>
      <c r="B59" s="236" t="s">
        <v>205</v>
      </c>
      <c r="C59" s="254" t="s">
        <v>206</v>
      </c>
      <c r="D59" s="237" t="s">
        <v>156</v>
      </c>
      <c r="E59" s="238">
        <v>72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 t="s">
        <v>157</v>
      </c>
      <c r="S59" s="240" t="s">
        <v>145</v>
      </c>
      <c r="T59" s="241" t="s">
        <v>145</v>
      </c>
      <c r="U59" s="222">
        <v>1.9379999999999999</v>
      </c>
      <c r="V59" s="222">
        <f>ROUND(E59*U59,2)</f>
        <v>139.54</v>
      </c>
      <c r="W59" s="222"/>
      <c r="X59" s="222" t="s">
        <v>146</v>
      </c>
      <c r="Y59" s="222" t="s">
        <v>147</v>
      </c>
      <c r="Z59" s="212"/>
      <c r="AA59" s="212"/>
      <c r="AB59" s="212"/>
      <c r="AC59" s="212"/>
      <c r="AD59" s="212"/>
      <c r="AE59" s="212"/>
      <c r="AF59" s="212"/>
      <c r="AG59" s="212" t="s">
        <v>148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9"/>
      <c r="B60" s="220"/>
      <c r="C60" s="256" t="s">
        <v>207</v>
      </c>
      <c r="D60" s="223"/>
      <c r="E60" s="224">
        <v>72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152</v>
      </c>
      <c r="AH60" s="212">
        <v>5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1" x14ac:dyDescent="0.2">
      <c r="A61" s="235">
        <v>15</v>
      </c>
      <c r="B61" s="236" t="s">
        <v>208</v>
      </c>
      <c r="C61" s="254" t="s">
        <v>209</v>
      </c>
      <c r="D61" s="237" t="s">
        <v>156</v>
      </c>
      <c r="E61" s="238">
        <v>113.9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 t="s">
        <v>157</v>
      </c>
      <c r="S61" s="240" t="s">
        <v>145</v>
      </c>
      <c r="T61" s="241" t="s">
        <v>145</v>
      </c>
      <c r="U61" s="222">
        <v>0.01</v>
      </c>
      <c r="V61" s="222">
        <f>ROUND(E61*U61,2)</f>
        <v>1.1399999999999999</v>
      </c>
      <c r="W61" s="222"/>
      <c r="X61" s="222" t="s">
        <v>146</v>
      </c>
      <c r="Y61" s="222" t="s">
        <v>147</v>
      </c>
      <c r="Z61" s="212"/>
      <c r="AA61" s="212"/>
      <c r="AB61" s="212"/>
      <c r="AC61" s="212"/>
      <c r="AD61" s="212"/>
      <c r="AE61" s="212"/>
      <c r="AF61" s="212"/>
      <c r="AG61" s="212" t="s">
        <v>148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5" t="s">
        <v>170</v>
      </c>
      <c r="D62" s="243"/>
      <c r="E62" s="243"/>
      <c r="F62" s="243"/>
      <c r="G62" s="243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150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19"/>
      <c r="B63" s="220"/>
      <c r="C63" s="256" t="s">
        <v>210</v>
      </c>
      <c r="D63" s="223"/>
      <c r="E63" s="224">
        <v>111.54</v>
      </c>
      <c r="F63" s="222"/>
      <c r="G63" s="222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152</v>
      </c>
      <c r="AH63" s="212">
        <v>5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">
      <c r="A64" s="219"/>
      <c r="B64" s="220"/>
      <c r="C64" s="256" t="s">
        <v>211</v>
      </c>
      <c r="D64" s="223"/>
      <c r="E64" s="224">
        <v>74.36</v>
      </c>
      <c r="F64" s="222"/>
      <c r="G64" s="222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152</v>
      </c>
      <c r="AH64" s="212">
        <v>5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">
      <c r="A65" s="219"/>
      <c r="B65" s="220"/>
      <c r="C65" s="256" t="s">
        <v>212</v>
      </c>
      <c r="D65" s="223"/>
      <c r="E65" s="224"/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152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19"/>
      <c r="B66" s="220"/>
      <c r="C66" s="256" t="s">
        <v>213</v>
      </c>
      <c r="D66" s="223"/>
      <c r="E66" s="224">
        <v>-72</v>
      </c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152</v>
      </c>
      <c r="AH66" s="212">
        <v>5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2.5" outlineLevel="1" x14ac:dyDescent="0.2">
      <c r="A67" s="235">
        <v>16</v>
      </c>
      <c r="B67" s="236" t="s">
        <v>214</v>
      </c>
      <c r="C67" s="254" t="s">
        <v>215</v>
      </c>
      <c r="D67" s="237" t="s">
        <v>156</v>
      </c>
      <c r="E67" s="238">
        <v>1708.5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 t="s">
        <v>157</v>
      </c>
      <c r="S67" s="240" t="s">
        <v>145</v>
      </c>
      <c r="T67" s="241" t="s">
        <v>145</v>
      </c>
      <c r="U67" s="222">
        <v>0</v>
      </c>
      <c r="V67" s="222">
        <f>ROUND(E67*U67,2)</f>
        <v>0</v>
      </c>
      <c r="W67" s="222"/>
      <c r="X67" s="222" t="s">
        <v>146</v>
      </c>
      <c r="Y67" s="222" t="s">
        <v>147</v>
      </c>
      <c r="Z67" s="212"/>
      <c r="AA67" s="212"/>
      <c r="AB67" s="212"/>
      <c r="AC67" s="212"/>
      <c r="AD67" s="212"/>
      <c r="AE67" s="212"/>
      <c r="AF67" s="212"/>
      <c r="AG67" s="212" t="s">
        <v>148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19"/>
      <c r="B68" s="220"/>
      <c r="C68" s="255" t="s">
        <v>170</v>
      </c>
      <c r="D68" s="243"/>
      <c r="E68" s="243"/>
      <c r="F68" s="243"/>
      <c r="G68" s="243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150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56" t="s">
        <v>216</v>
      </c>
      <c r="D69" s="223"/>
      <c r="E69" s="224"/>
      <c r="F69" s="222"/>
      <c r="G69" s="222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152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19"/>
      <c r="B70" s="220"/>
      <c r="C70" s="256" t="s">
        <v>217</v>
      </c>
      <c r="D70" s="223"/>
      <c r="E70" s="224">
        <v>1708.5</v>
      </c>
      <c r="F70" s="222"/>
      <c r="G70" s="222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152</v>
      </c>
      <c r="AH70" s="212">
        <v>5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35">
        <v>17</v>
      </c>
      <c r="B71" s="236" t="s">
        <v>218</v>
      </c>
      <c r="C71" s="254" t="s">
        <v>219</v>
      </c>
      <c r="D71" s="237" t="s">
        <v>220</v>
      </c>
      <c r="E71" s="238">
        <v>227.8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 t="s">
        <v>157</v>
      </c>
      <c r="S71" s="240" t="s">
        <v>145</v>
      </c>
      <c r="T71" s="241" t="s">
        <v>145</v>
      </c>
      <c r="U71" s="222">
        <v>0</v>
      </c>
      <c r="V71" s="222">
        <f>ROUND(E71*U71,2)</f>
        <v>0</v>
      </c>
      <c r="W71" s="222"/>
      <c r="X71" s="222" t="s">
        <v>146</v>
      </c>
      <c r="Y71" s="222" t="s">
        <v>147</v>
      </c>
      <c r="Z71" s="212"/>
      <c r="AA71" s="212"/>
      <c r="AB71" s="212"/>
      <c r="AC71" s="212"/>
      <c r="AD71" s="212"/>
      <c r="AE71" s="212"/>
      <c r="AF71" s="212"/>
      <c r="AG71" s="212" t="s">
        <v>148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">
      <c r="A72" s="219"/>
      <c r="B72" s="220"/>
      <c r="C72" s="256" t="s">
        <v>221</v>
      </c>
      <c r="D72" s="223"/>
      <c r="E72" s="224">
        <v>227.8</v>
      </c>
      <c r="F72" s="222"/>
      <c r="G72" s="222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152</v>
      </c>
      <c r="AH72" s="212">
        <v>5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22.5" outlineLevel="1" x14ac:dyDescent="0.2">
      <c r="A73" s="235">
        <v>18</v>
      </c>
      <c r="B73" s="236" t="s">
        <v>222</v>
      </c>
      <c r="C73" s="254" t="s">
        <v>223</v>
      </c>
      <c r="D73" s="237" t="s">
        <v>194</v>
      </c>
      <c r="E73" s="238">
        <v>233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 t="s">
        <v>157</v>
      </c>
      <c r="S73" s="240" t="s">
        <v>145</v>
      </c>
      <c r="T73" s="241" t="s">
        <v>145</v>
      </c>
      <c r="U73" s="222">
        <v>0.26</v>
      </c>
      <c r="V73" s="222">
        <f>ROUND(E73*U73,2)</f>
        <v>60.58</v>
      </c>
      <c r="W73" s="222"/>
      <c r="X73" s="222" t="s">
        <v>146</v>
      </c>
      <c r="Y73" s="222" t="s">
        <v>147</v>
      </c>
      <c r="Z73" s="212"/>
      <c r="AA73" s="212"/>
      <c r="AB73" s="212"/>
      <c r="AC73" s="212"/>
      <c r="AD73" s="212"/>
      <c r="AE73" s="212"/>
      <c r="AF73" s="212"/>
      <c r="AG73" s="212" t="s">
        <v>148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">
      <c r="A74" s="219"/>
      <c r="B74" s="220"/>
      <c r="C74" s="255" t="s">
        <v>224</v>
      </c>
      <c r="D74" s="243"/>
      <c r="E74" s="243"/>
      <c r="F74" s="243"/>
      <c r="G74" s="243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150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42" t="str">
        <f>C74</f>
        <v>s případným nutným přemístěním hromad nebo dočasných skládek na místo potřeby ze vzdálenosti do 30 m, ve svahu sklonu přes 1 : 5,</v>
      </c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19"/>
      <c r="B75" s="220"/>
      <c r="C75" s="256" t="s">
        <v>151</v>
      </c>
      <c r="D75" s="223"/>
      <c r="E75" s="224"/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152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">
      <c r="A76" s="219"/>
      <c r="B76" s="220"/>
      <c r="C76" s="256" t="s">
        <v>225</v>
      </c>
      <c r="D76" s="223"/>
      <c r="E76" s="224">
        <v>233</v>
      </c>
      <c r="F76" s="222"/>
      <c r="G76" s="222"/>
      <c r="H76" s="222"/>
      <c r="I76" s="222"/>
      <c r="J76" s="222"/>
      <c r="K76" s="222"/>
      <c r="L76" s="222"/>
      <c r="M76" s="222"/>
      <c r="N76" s="221"/>
      <c r="O76" s="221"/>
      <c r="P76" s="221"/>
      <c r="Q76" s="221"/>
      <c r="R76" s="222"/>
      <c r="S76" s="222"/>
      <c r="T76" s="222"/>
      <c r="U76" s="222"/>
      <c r="V76" s="222"/>
      <c r="W76" s="222"/>
      <c r="X76" s="222"/>
      <c r="Y76" s="222"/>
      <c r="Z76" s="212"/>
      <c r="AA76" s="212"/>
      <c r="AB76" s="212"/>
      <c r="AC76" s="212"/>
      <c r="AD76" s="212"/>
      <c r="AE76" s="212"/>
      <c r="AF76" s="212"/>
      <c r="AG76" s="212" t="s">
        <v>152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35">
        <v>19</v>
      </c>
      <c r="B77" s="236" t="s">
        <v>226</v>
      </c>
      <c r="C77" s="254" t="s">
        <v>227</v>
      </c>
      <c r="D77" s="237" t="s">
        <v>194</v>
      </c>
      <c r="E77" s="238">
        <v>233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 t="s">
        <v>228</v>
      </c>
      <c r="S77" s="240" t="s">
        <v>145</v>
      </c>
      <c r="T77" s="241" t="s">
        <v>145</v>
      </c>
      <c r="U77" s="222">
        <v>0.13</v>
      </c>
      <c r="V77" s="222">
        <f>ROUND(E77*U77,2)</f>
        <v>30.29</v>
      </c>
      <c r="W77" s="222"/>
      <c r="X77" s="222" t="s">
        <v>146</v>
      </c>
      <c r="Y77" s="222" t="s">
        <v>147</v>
      </c>
      <c r="Z77" s="212"/>
      <c r="AA77" s="212"/>
      <c r="AB77" s="212"/>
      <c r="AC77" s="212"/>
      <c r="AD77" s="212"/>
      <c r="AE77" s="212"/>
      <c r="AF77" s="212"/>
      <c r="AG77" s="212" t="s">
        <v>148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19"/>
      <c r="B78" s="220"/>
      <c r="C78" s="255" t="s">
        <v>229</v>
      </c>
      <c r="D78" s="243"/>
      <c r="E78" s="243"/>
      <c r="F78" s="243"/>
      <c r="G78" s="243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150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9"/>
      <c r="B79" s="220"/>
      <c r="C79" s="256" t="s">
        <v>230</v>
      </c>
      <c r="D79" s="223"/>
      <c r="E79" s="224">
        <v>233</v>
      </c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152</v>
      </c>
      <c r="AH79" s="212">
        <v>5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35">
        <v>20</v>
      </c>
      <c r="B80" s="236" t="s">
        <v>231</v>
      </c>
      <c r="C80" s="254" t="s">
        <v>232</v>
      </c>
      <c r="D80" s="237" t="s">
        <v>233</v>
      </c>
      <c r="E80" s="238">
        <v>7.6890000000000001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1E-3</v>
      </c>
      <c r="O80" s="238">
        <f>ROUND(E80*N80,2)</f>
        <v>0.01</v>
      </c>
      <c r="P80" s="238">
        <v>0</v>
      </c>
      <c r="Q80" s="238">
        <f>ROUND(E80*P80,2)</f>
        <v>0</v>
      </c>
      <c r="R80" s="240" t="s">
        <v>234</v>
      </c>
      <c r="S80" s="240" t="s">
        <v>145</v>
      </c>
      <c r="T80" s="241" t="s">
        <v>145</v>
      </c>
      <c r="U80" s="222">
        <v>0</v>
      </c>
      <c r="V80" s="222">
        <f>ROUND(E80*U80,2)</f>
        <v>0</v>
      </c>
      <c r="W80" s="222"/>
      <c r="X80" s="222" t="s">
        <v>235</v>
      </c>
      <c r="Y80" s="222" t="s">
        <v>147</v>
      </c>
      <c r="Z80" s="212"/>
      <c r="AA80" s="212"/>
      <c r="AB80" s="212"/>
      <c r="AC80" s="212"/>
      <c r="AD80" s="212"/>
      <c r="AE80" s="212"/>
      <c r="AF80" s="212"/>
      <c r="AG80" s="212" t="s">
        <v>236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19"/>
      <c r="B81" s="220"/>
      <c r="C81" s="256" t="s">
        <v>237</v>
      </c>
      <c r="D81" s="223"/>
      <c r="E81" s="224">
        <v>6.99</v>
      </c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152</v>
      </c>
      <c r="AH81" s="212">
        <v>5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3" x14ac:dyDescent="0.2">
      <c r="A82" s="219"/>
      <c r="B82" s="220"/>
      <c r="C82" s="257" t="s">
        <v>238</v>
      </c>
      <c r="D82" s="225"/>
      <c r="E82" s="226">
        <v>0.69899999999999995</v>
      </c>
      <c r="F82" s="222"/>
      <c r="G82" s="222"/>
      <c r="H82" s="222"/>
      <c r="I82" s="222"/>
      <c r="J82" s="222"/>
      <c r="K82" s="222"/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Z82" s="212"/>
      <c r="AA82" s="212"/>
      <c r="AB82" s="212"/>
      <c r="AC82" s="212"/>
      <c r="AD82" s="212"/>
      <c r="AE82" s="212"/>
      <c r="AF82" s="212"/>
      <c r="AG82" s="212" t="s">
        <v>152</v>
      </c>
      <c r="AH82" s="212">
        <v>4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35">
        <v>21</v>
      </c>
      <c r="B83" s="236" t="s">
        <v>239</v>
      </c>
      <c r="C83" s="254" t="s">
        <v>240</v>
      </c>
      <c r="D83" s="237" t="s">
        <v>156</v>
      </c>
      <c r="E83" s="238">
        <v>4.66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0</v>
      </c>
      <c r="O83" s="238">
        <f>ROUND(E83*N83,2)</f>
        <v>0</v>
      </c>
      <c r="P83" s="238">
        <v>0</v>
      </c>
      <c r="Q83" s="238">
        <f>ROUND(E83*P83,2)</f>
        <v>0</v>
      </c>
      <c r="R83" s="240" t="s">
        <v>228</v>
      </c>
      <c r="S83" s="240" t="s">
        <v>145</v>
      </c>
      <c r="T83" s="241" t="s">
        <v>145</v>
      </c>
      <c r="U83" s="222">
        <v>0.26</v>
      </c>
      <c r="V83" s="222">
        <f>ROUND(E83*U83,2)</f>
        <v>1.21</v>
      </c>
      <c r="W83" s="222"/>
      <c r="X83" s="222" t="s">
        <v>146</v>
      </c>
      <c r="Y83" s="222" t="s">
        <v>147</v>
      </c>
      <c r="Z83" s="212"/>
      <c r="AA83" s="212"/>
      <c r="AB83" s="212"/>
      <c r="AC83" s="212"/>
      <c r="AD83" s="212"/>
      <c r="AE83" s="212"/>
      <c r="AF83" s="212"/>
      <c r="AG83" s="212" t="s">
        <v>148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19"/>
      <c r="B84" s="220"/>
      <c r="C84" s="256" t="s">
        <v>241</v>
      </c>
      <c r="D84" s="223"/>
      <c r="E84" s="224">
        <v>4.66</v>
      </c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152</v>
      </c>
      <c r="AH84" s="212">
        <v>5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22.5" outlineLevel="1" x14ac:dyDescent="0.2">
      <c r="A85" s="235">
        <v>22</v>
      </c>
      <c r="B85" s="236" t="s">
        <v>242</v>
      </c>
      <c r="C85" s="254" t="s">
        <v>243</v>
      </c>
      <c r="D85" s="237" t="s">
        <v>194</v>
      </c>
      <c r="E85" s="238">
        <v>3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21</v>
      </c>
      <c r="M85" s="240">
        <f>G85*(1+L85/100)</f>
        <v>0</v>
      </c>
      <c r="N85" s="238">
        <v>0</v>
      </c>
      <c r="O85" s="238">
        <f>ROUND(E85*N85,2)</f>
        <v>0</v>
      </c>
      <c r="P85" s="238">
        <v>0.22500000000000001</v>
      </c>
      <c r="Q85" s="238">
        <f>ROUND(E85*P85,2)</f>
        <v>0.68</v>
      </c>
      <c r="R85" s="240" t="s">
        <v>144</v>
      </c>
      <c r="S85" s="240" t="s">
        <v>145</v>
      </c>
      <c r="T85" s="241" t="s">
        <v>145</v>
      </c>
      <c r="U85" s="222">
        <v>0.14000000000000001</v>
      </c>
      <c r="V85" s="222">
        <f>ROUND(E85*U85,2)</f>
        <v>0.42</v>
      </c>
      <c r="W85" s="222"/>
      <c r="X85" s="222" t="s">
        <v>146</v>
      </c>
      <c r="Y85" s="222" t="s">
        <v>147</v>
      </c>
      <c r="Z85" s="212"/>
      <c r="AA85" s="212"/>
      <c r="AB85" s="212"/>
      <c r="AC85" s="212"/>
      <c r="AD85" s="212"/>
      <c r="AE85" s="212"/>
      <c r="AF85" s="212"/>
      <c r="AG85" s="212" t="s">
        <v>148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19"/>
      <c r="B86" s="220"/>
      <c r="C86" s="255" t="s">
        <v>244</v>
      </c>
      <c r="D86" s="243"/>
      <c r="E86" s="243"/>
      <c r="F86" s="243"/>
      <c r="G86" s="243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150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19"/>
      <c r="B87" s="220"/>
      <c r="C87" s="256" t="s">
        <v>151</v>
      </c>
      <c r="D87" s="223"/>
      <c r="E87" s="224"/>
      <c r="F87" s="222"/>
      <c r="G87" s="222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152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19"/>
      <c r="B88" s="220"/>
      <c r="C88" s="256" t="s">
        <v>245</v>
      </c>
      <c r="D88" s="223"/>
      <c r="E88" s="224">
        <v>3</v>
      </c>
      <c r="F88" s="222"/>
      <c r="G88" s="222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152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35">
        <v>23</v>
      </c>
      <c r="B89" s="236" t="s">
        <v>246</v>
      </c>
      <c r="C89" s="254" t="s">
        <v>247</v>
      </c>
      <c r="D89" s="237" t="s">
        <v>194</v>
      </c>
      <c r="E89" s="238">
        <v>116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0</v>
      </c>
      <c r="O89" s="238">
        <f>ROUND(E89*N89,2)</f>
        <v>0</v>
      </c>
      <c r="P89" s="238">
        <v>0</v>
      </c>
      <c r="Q89" s="238">
        <f>ROUND(E89*P89,2)</f>
        <v>0</v>
      </c>
      <c r="R89" s="240" t="s">
        <v>157</v>
      </c>
      <c r="S89" s="240" t="s">
        <v>145</v>
      </c>
      <c r="T89" s="241" t="s">
        <v>145</v>
      </c>
      <c r="U89" s="222">
        <v>0.17</v>
      </c>
      <c r="V89" s="222">
        <f>ROUND(E89*U89,2)</f>
        <v>19.72</v>
      </c>
      <c r="W89" s="222"/>
      <c r="X89" s="222" t="s">
        <v>146</v>
      </c>
      <c r="Y89" s="222" t="s">
        <v>147</v>
      </c>
      <c r="Z89" s="212"/>
      <c r="AA89" s="212"/>
      <c r="AB89" s="212"/>
      <c r="AC89" s="212"/>
      <c r="AD89" s="212"/>
      <c r="AE89" s="212"/>
      <c r="AF89" s="212"/>
      <c r="AG89" s="212" t="s">
        <v>148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22.5" outlineLevel="2" x14ac:dyDescent="0.2">
      <c r="A90" s="219"/>
      <c r="B90" s="220"/>
      <c r="C90" s="255" t="s">
        <v>248</v>
      </c>
      <c r="D90" s="243"/>
      <c r="E90" s="243"/>
      <c r="F90" s="243"/>
      <c r="G90" s="243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150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42" t="str">
        <f>C90</f>
        <v>s odstraněním kořenů a s případným nutným odklizením křovin a stromů na hromady na vzdálenost do 50 m nebo s naložením na dopravní prostředek, do sklonu terénu 1 : 5,</v>
      </c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56" t="s">
        <v>151</v>
      </c>
      <c r="D91" s="223"/>
      <c r="E91" s="224"/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152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19"/>
      <c r="B92" s="220"/>
      <c r="C92" s="256" t="s">
        <v>249</v>
      </c>
      <c r="D92" s="223"/>
      <c r="E92" s="224">
        <v>116</v>
      </c>
      <c r="F92" s="222"/>
      <c r="G92" s="222"/>
      <c r="H92" s="222"/>
      <c r="I92" s="222"/>
      <c r="J92" s="222"/>
      <c r="K92" s="222"/>
      <c r="L92" s="222"/>
      <c r="M92" s="222"/>
      <c r="N92" s="221"/>
      <c r="O92" s="221"/>
      <c r="P92" s="221"/>
      <c r="Q92" s="221"/>
      <c r="R92" s="222"/>
      <c r="S92" s="222"/>
      <c r="T92" s="222"/>
      <c r="U92" s="222"/>
      <c r="V92" s="222"/>
      <c r="W92" s="222"/>
      <c r="X92" s="222"/>
      <c r="Y92" s="222"/>
      <c r="Z92" s="212"/>
      <c r="AA92" s="212"/>
      <c r="AB92" s="212"/>
      <c r="AC92" s="212"/>
      <c r="AD92" s="212"/>
      <c r="AE92" s="212"/>
      <c r="AF92" s="212"/>
      <c r="AG92" s="212" t="s">
        <v>152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35">
        <v>24</v>
      </c>
      <c r="B93" s="236" t="s">
        <v>250</v>
      </c>
      <c r="C93" s="254" t="s">
        <v>251</v>
      </c>
      <c r="D93" s="237" t="s">
        <v>156</v>
      </c>
      <c r="E93" s="238">
        <v>2.3199999999999998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0</v>
      </c>
      <c r="O93" s="238">
        <f>ROUND(E93*N93,2)</f>
        <v>0</v>
      </c>
      <c r="P93" s="238">
        <v>0</v>
      </c>
      <c r="Q93" s="238">
        <f>ROUND(E93*P93,2)</f>
        <v>0</v>
      </c>
      <c r="R93" s="240"/>
      <c r="S93" s="240" t="s">
        <v>189</v>
      </c>
      <c r="T93" s="241" t="s">
        <v>190</v>
      </c>
      <c r="U93" s="222">
        <v>4.95</v>
      </c>
      <c r="V93" s="222">
        <f>ROUND(E93*U93,2)</f>
        <v>11.48</v>
      </c>
      <c r="W93" s="222"/>
      <c r="X93" s="222" t="s">
        <v>146</v>
      </c>
      <c r="Y93" s="222" t="s">
        <v>147</v>
      </c>
      <c r="Z93" s="212"/>
      <c r="AA93" s="212"/>
      <c r="AB93" s="212"/>
      <c r="AC93" s="212"/>
      <c r="AD93" s="212"/>
      <c r="AE93" s="212"/>
      <c r="AF93" s="212"/>
      <c r="AG93" s="212" t="s">
        <v>148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19"/>
      <c r="B94" s="220"/>
      <c r="C94" s="256" t="s">
        <v>151</v>
      </c>
      <c r="D94" s="223"/>
      <c r="E94" s="224"/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152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19"/>
      <c r="B95" s="220"/>
      <c r="C95" s="256" t="s">
        <v>252</v>
      </c>
      <c r="D95" s="223"/>
      <c r="E95" s="224">
        <v>2.3199999999999998</v>
      </c>
      <c r="F95" s="222"/>
      <c r="G95" s="222"/>
      <c r="H95" s="222"/>
      <c r="I95" s="222"/>
      <c r="J95" s="222"/>
      <c r="K95" s="222"/>
      <c r="L95" s="222"/>
      <c r="M95" s="222"/>
      <c r="N95" s="221"/>
      <c r="O95" s="221"/>
      <c r="P95" s="221"/>
      <c r="Q95" s="221"/>
      <c r="R95" s="222"/>
      <c r="S95" s="222"/>
      <c r="T95" s="222"/>
      <c r="U95" s="222"/>
      <c r="V95" s="222"/>
      <c r="W95" s="222"/>
      <c r="X95" s="222"/>
      <c r="Y95" s="222"/>
      <c r="Z95" s="212"/>
      <c r="AA95" s="212"/>
      <c r="AB95" s="212"/>
      <c r="AC95" s="212"/>
      <c r="AD95" s="212"/>
      <c r="AE95" s="212"/>
      <c r="AF95" s="212"/>
      <c r="AG95" s="212" t="s">
        <v>152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35">
        <v>25</v>
      </c>
      <c r="B96" s="236" t="s">
        <v>253</v>
      </c>
      <c r="C96" s="254" t="s">
        <v>254</v>
      </c>
      <c r="D96" s="237" t="s">
        <v>255</v>
      </c>
      <c r="E96" s="238">
        <v>2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0</v>
      </c>
      <c r="O96" s="238">
        <f>ROUND(E96*N96,2)</f>
        <v>0</v>
      </c>
      <c r="P96" s="238">
        <v>0</v>
      </c>
      <c r="Q96" s="238">
        <f>ROUND(E96*P96,2)</f>
        <v>0</v>
      </c>
      <c r="R96" s="240" t="s">
        <v>157</v>
      </c>
      <c r="S96" s="240" t="s">
        <v>145</v>
      </c>
      <c r="T96" s="241" t="s">
        <v>145</v>
      </c>
      <c r="U96" s="222">
        <v>0.49</v>
      </c>
      <c r="V96" s="222">
        <f>ROUND(E96*U96,2)</f>
        <v>0.98</v>
      </c>
      <c r="W96" s="222"/>
      <c r="X96" s="222" t="s">
        <v>146</v>
      </c>
      <c r="Y96" s="222" t="s">
        <v>147</v>
      </c>
      <c r="Z96" s="212"/>
      <c r="AA96" s="212"/>
      <c r="AB96" s="212"/>
      <c r="AC96" s="212"/>
      <c r="AD96" s="212"/>
      <c r="AE96" s="212"/>
      <c r="AF96" s="212"/>
      <c r="AG96" s="212" t="s">
        <v>148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ht="22.5" outlineLevel="2" x14ac:dyDescent="0.2">
      <c r="A97" s="219"/>
      <c r="B97" s="220"/>
      <c r="C97" s="255" t="s">
        <v>256</v>
      </c>
      <c r="D97" s="243"/>
      <c r="E97" s="243"/>
      <c r="F97" s="243"/>
      <c r="G97" s="243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150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42" t="str">
        <f>C97</f>
        <v>s odřezáním kmene a odvětvením, včetně případného odklizení kmene a větví na oddělené hromady na vzdálenost do 50 m nebo s naložením na dopravní prostředek,</v>
      </c>
      <c r="BB97" s="212"/>
      <c r="BC97" s="212"/>
      <c r="BD97" s="212"/>
      <c r="BE97" s="212"/>
      <c r="BF97" s="212"/>
      <c r="BG97" s="212"/>
      <c r="BH97" s="212"/>
    </row>
    <row r="98" spans="1:60" outlineLevel="2" x14ac:dyDescent="0.2">
      <c r="A98" s="219"/>
      <c r="B98" s="220"/>
      <c r="C98" s="256" t="s">
        <v>151</v>
      </c>
      <c r="D98" s="223"/>
      <c r="E98" s="224"/>
      <c r="F98" s="222"/>
      <c r="G98" s="222"/>
      <c r="H98" s="222"/>
      <c r="I98" s="222"/>
      <c r="J98" s="222"/>
      <c r="K98" s="222"/>
      <c r="L98" s="222"/>
      <c r="M98" s="222"/>
      <c r="N98" s="221"/>
      <c r="O98" s="221"/>
      <c r="P98" s="221"/>
      <c r="Q98" s="221"/>
      <c r="R98" s="222"/>
      <c r="S98" s="222"/>
      <c r="T98" s="222"/>
      <c r="U98" s="222"/>
      <c r="V98" s="222"/>
      <c r="W98" s="222"/>
      <c r="X98" s="222"/>
      <c r="Y98" s="222"/>
      <c r="Z98" s="212"/>
      <c r="AA98" s="212"/>
      <c r="AB98" s="212"/>
      <c r="AC98" s="212"/>
      <c r="AD98" s="212"/>
      <c r="AE98" s="212"/>
      <c r="AF98" s="212"/>
      <c r="AG98" s="212" t="s">
        <v>152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2">
      <c r="A99" s="219"/>
      <c r="B99" s="220"/>
      <c r="C99" s="256" t="s">
        <v>81</v>
      </c>
      <c r="D99" s="223"/>
      <c r="E99" s="224">
        <v>2</v>
      </c>
      <c r="F99" s="222"/>
      <c r="G99" s="222"/>
      <c r="H99" s="222"/>
      <c r="I99" s="222"/>
      <c r="J99" s="222"/>
      <c r="K99" s="222"/>
      <c r="L99" s="222"/>
      <c r="M99" s="222"/>
      <c r="N99" s="221"/>
      <c r="O99" s="221"/>
      <c r="P99" s="221"/>
      <c r="Q99" s="221"/>
      <c r="R99" s="222"/>
      <c r="S99" s="222"/>
      <c r="T99" s="222"/>
      <c r="U99" s="222"/>
      <c r="V99" s="222"/>
      <c r="W99" s="222"/>
      <c r="X99" s="222"/>
      <c r="Y99" s="222"/>
      <c r="Z99" s="212"/>
      <c r="AA99" s="212"/>
      <c r="AB99" s="212"/>
      <c r="AC99" s="212"/>
      <c r="AD99" s="212"/>
      <c r="AE99" s="212"/>
      <c r="AF99" s="212"/>
      <c r="AG99" s="212" t="s">
        <v>152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35">
        <v>26</v>
      </c>
      <c r="B100" s="236" t="s">
        <v>257</v>
      </c>
      <c r="C100" s="254" t="s">
        <v>258</v>
      </c>
      <c r="D100" s="237" t="s">
        <v>255</v>
      </c>
      <c r="E100" s="238">
        <v>2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0</v>
      </c>
      <c r="O100" s="238">
        <f>ROUND(E100*N100,2)</f>
        <v>0</v>
      </c>
      <c r="P100" s="238">
        <v>0</v>
      </c>
      <c r="Q100" s="238">
        <f>ROUND(E100*P100,2)</f>
        <v>0</v>
      </c>
      <c r="R100" s="240"/>
      <c r="S100" s="240" t="s">
        <v>189</v>
      </c>
      <c r="T100" s="241" t="s">
        <v>190</v>
      </c>
      <c r="U100" s="222">
        <v>0</v>
      </c>
      <c r="V100" s="222">
        <f>ROUND(E100*U100,2)</f>
        <v>0</v>
      </c>
      <c r="W100" s="222"/>
      <c r="X100" s="222" t="s">
        <v>146</v>
      </c>
      <c r="Y100" s="222" t="s">
        <v>147</v>
      </c>
      <c r="Z100" s="212"/>
      <c r="AA100" s="212"/>
      <c r="AB100" s="212"/>
      <c r="AC100" s="212"/>
      <c r="AD100" s="212"/>
      <c r="AE100" s="212"/>
      <c r="AF100" s="212"/>
      <c r="AG100" s="212" t="s">
        <v>148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19"/>
      <c r="B101" s="220"/>
      <c r="C101" s="256" t="s">
        <v>259</v>
      </c>
      <c r="D101" s="223"/>
      <c r="E101" s="224">
        <v>2</v>
      </c>
      <c r="F101" s="222"/>
      <c r="G101" s="222"/>
      <c r="H101" s="222"/>
      <c r="I101" s="222"/>
      <c r="J101" s="222"/>
      <c r="K101" s="222"/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Z101" s="212"/>
      <c r="AA101" s="212"/>
      <c r="AB101" s="212"/>
      <c r="AC101" s="212"/>
      <c r="AD101" s="212"/>
      <c r="AE101" s="212"/>
      <c r="AF101" s="212"/>
      <c r="AG101" s="212" t="s">
        <v>152</v>
      </c>
      <c r="AH101" s="212">
        <v>5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35">
        <v>27</v>
      </c>
      <c r="B102" s="236" t="s">
        <v>260</v>
      </c>
      <c r="C102" s="254" t="s">
        <v>261</v>
      </c>
      <c r="D102" s="237" t="s">
        <v>156</v>
      </c>
      <c r="E102" s="238">
        <v>0.64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38">
        <v>0</v>
      </c>
      <c r="O102" s="238">
        <f>ROUND(E102*N102,2)</f>
        <v>0</v>
      </c>
      <c r="P102" s="238">
        <v>0</v>
      </c>
      <c r="Q102" s="238">
        <f>ROUND(E102*P102,2)</f>
        <v>0</v>
      </c>
      <c r="R102" s="240"/>
      <c r="S102" s="240" t="s">
        <v>189</v>
      </c>
      <c r="T102" s="241" t="s">
        <v>190</v>
      </c>
      <c r="U102" s="222">
        <v>0</v>
      </c>
      <c r="V102" s="222">
        <f>ROUND(E102*U102,2)</f>
        <v>0</v>
      </c>
      <c r="W102" s="222"/>
      <c r="X102" s="222" t="s">
        <v>146</v>
      </c>
      <c r="Y102" s="222" t="s">
        <v>147</v>
      </c>
      <c r="Z102" s="212"/>
      <c r="AA102" s="212"/>
      <c r="AB102" s="212"/>
      <c r="AC102" s="212"/>
      <c r="AD102" s="212"/>
      <c r="AE102" s="212"/>
      <c r="AF102" s="212"/>
      <c r="AG102" s="212" t="s">
        <v>148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">
      <c r="A103" s="219"/>
      <c r="B103" s="220"/>
      <c r="C103" s="256" t="s">
        <v>151</v>
      </c>
      <c r="D103" s="223"/>
      <c r="E103" s="224"/>
      <c r="F103" s="222"/>
      <c r="G103" s="222"/>
      <c r="H103" s="222"/>
      <c r="I103" s="222"/>
      <c r="J103" s="222"/>
      <c r="K103" s="222"/>
      <c r="L103" s="222"/>
      <c r="M103" s="222"/>
      <c r="N103" s="221"/>
      <c r="O103" s="221"/>
      <c r="P103" s="221"/>
      <c r="Q103" s="221"/>
      <c r="R103" s="222"/>
      <c r="S103" s="222"/>
      <c r="T103" s="222"/>
      <c r="U103" s="222"/>
      <c r="V103" s="222"/>
      <c r="W103" s="222"/>
      <c r="X103" s="222"/>
      <c r="Y103" s="222"/>
      <c r="Z103" s="212"/>
      <c r="AA103" s="212"/>
      <c r="AB103" s="212"/>
      <c r="AC103" s="212"/>
      <c r="AD103" s="212"/>
      <c r="AE103" s="212"/>
      <c r="AF103" s="212"/>
      <c r="AG103" s="212" t="s">
        <v>152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">
      <c r="A104" s="219"/>
      <c r="B104" s="220"/>
      <c r="C104" s="256" t="s">
        <v>262</v>
      </c>
      <c r="D104" s="223"/>
      <c r="E104" s="224">
        <v>0.64</v>
      </c>
      <c r="F104" s="222"/>
      <c r="G104" s="222"/>
      <c r="H104" s="222"/>
      <c r="I104" s="222"/>
      <c r="J104" s="222"/>
      <c r="K104" s="222"/>
      <c r="L104" s="222"/>
      <c r="M104" s="222"/>
      <c r="N104" s="221"/>
      <c r="O104" s="221"/>
      <c r="P104" s="221"/>
      <c r="Q104" s="221"/>
      <c r="R104" s="222"/>
      <c r="S104" s="222"/>
      <c r="T104" s="222"/>
      <c r="U104" s="222"/>
      <c r="V104" s="222"/>
      <c r="W104" s="222"/>
      <c r="X104" s="222"/>
      <c r="Y104" s="222"/>
      <c r="Z104" s="212"/>
      <c r="AA104" s="212"/>
      <c r="AB104" s="212"/>
      <c r="AC104" s="212"/>
      <c r="AD104" s="212"/>
      <c r="AE104" s="212"/>
      <c r="AF104" s="212"/>
      <c r="AG104" s="212" t="s">
        <v>152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ht="22.5" outlineLevel="1" x14ac:dyDescent="0.2">
      <c r="A105" s="235">
        <v>28</v>
      </c>
      <c r="B105" s="236" t="s">
        <v>263</v>
      </c>
      <c r="C105" s="254" t="s">
        <v>264</v>
      </c>
      <c r="D105" s="237" t="s">
        <v>255</v>
      </c>
      <c r="E105" s="238">
        <v>2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0</v>
      </c>
      <c r="O105" s="238">
        <f>ROUND(E105*N105,2)</f>
        <v>0</v>
      </c>
      <c r="P105" s="238">
        <v>0</v>
      </c>
      <c r="Q105" s="238">
        <f>ROUND(E105*P105,2)</f>
        <v>0</v>
      </c>
      <c r="R105" s="240" t="s">
        <v>157</v>
      </c>
      <c r="S105" s="240" t="s">
        <v>145</v>
      </c>
      <c r="T105" s="241" t="s">
        <v>145</v>
      </c>
      <c r="U105" s="222">
        <v>0.56999999999999995</v>
      </c>
      <c r="V105" s="222">
        <f>ROUND(E105*U105,2)</f>
        <v>1.1399999999999999</v>
      </c>
      <c r="W105" s="222"/>
      <c r="X105" s="222" t="s">
        <v>146</v>
      </c>
      <c r="Y105" s="222" t="s">
        <v>147</v>
      </c>
      <c r="Z105" s="212"/>
      <c r="AA105" s="212"/>
      <c r="AB105" s="212"/>
      <c r="AC105" s="212"/>
      <c r="AD105" s="212"/>
      <c r="AE105" s="212"/>
      <c r="AF105" s="212"/>
      <c r="AG105" s="212" t="s">
        <v>148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">
      <c r="A106" s="219"/>
      <c r="B106" s="220"/>
      <c r="C106" s="255" t="s">
        <v>265</v>
      </c>
      <c r="D106" s="243"/>
      <c r="E106" s="243"/>
      <c r="F106" s="243"/>
      <c r="G106" s="243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150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">
      <c r="A107" s="219"/>
      <c r="B107" s="220"/>
      <c r="C107" s="256" t="s">
        <v>259</v>
      </c>
      <c r="D107" s="223"/>
      <c r="E107" s="224">
        <v>2</v>
      </c>
      <c r="F107" s="222"/>
      <c r="G107" s="222"/>
      <c r="H107" s="222"/>
      <c r="I107" s="222"/>
      <c r="J107" s="222"/>
      <c r="K107" s="222"/>
      <c r="L107" s="222"/>
      <c r="M107" s="222"/>
      <c r="N107" s="221"/>
      <c r="O107" s="221"/>
      <c r="P107" s="221"/>
      <c r="Q107" s="221"/>
      <c r="R107" s="222"/>
      <c r="S107" s="222"/>
      <c r="T107" s="222"/>
      <c r="U107" s="222"/>
      <c r="V107" s="222"/>
      <c r="W107" s="222"/>
      <c r="X107" s="222"/>
      <c r="Y107" s="222"/>
      <c r="Z107" s="212"/>
      <c r="AA107" s="212"/>
      <c r="AB107" s="212"/>
      <c r="AC107" s="212"/>
      <c r="AD107" s="212"/>
      <c r="AE107" s="212"/>
      <c r="AF107" s="212"/>
      <c r="AG107" s="212" t="s">
        <v>152</v>
      </c>
      <c r="AH107" s="212">
        <v>5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ht="22.5" outlineLevel="1" x14ac:dyDescent="0.2">
      <c r="A108" s="235">
        <v>29</v>
      </c>
      <c r="B108" s="236" t="s">
        <v>266</v>
      </c>
      <c r="C108" s="254" t="s">
        <v>267</v>
      </c>
      <c r="D108" s="237" t="s">
        <v>255</v>
      </c>
      <c r="E108" s="238">
        <v>8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21</v>
      </c>
      <c r="M108" s="240">
        <f>G108*(1+L108/100)</f>
        <v>0</v>
      </c>
      <c r="N108" s="238">
        <v>0</v>
      </c>
      <c r="O108" s="238">
        <f>ROUND(E108*N108,2)</f>
        <v>0</v>
      </c>
      <c r="P108" s="238">
        <v>0</v>
      </c>
      <c r="Q108" s="238">
        <f>ROUND(E108*P108,2)</f>
        <v>0</v>
      </c>
      <c r="R108" s="240" t="s">
        <v>157</v>
      </c>
      <c r="S108" s="240" t="s">
        <v>145</v>
      </c>
      <c r="T108" s="241" t="s">
        <v>145</v>
      </c>
      <c r="U108" s="222">
        <v>0</v>
      </c>
      <c r="V108" s="222">
        <f>ROUND(E108*U108,2)</f>
        <v>0</v>
      </c>
      <c r="W108" s="222"/>
      <c r="X108" s="222" t="s">
        <v>146</v>
      </c>
      <c r="Y108" s="222" t="s">
        <v>147</v>
      </c>
      <c r="Z108" s="212"/>
      <c r="AA108" s="212"/>
      <c r="AB108" s="212"/>
      <c r="AC108" s="212"/>
      <c r="AD108" s="212"/>
      <c r="AE108" s="212"/>
      <c r="AF108" s="212"/>
      <c r="AG108" s="212" t="s">
        <v>148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19"/>
      <c r="B109" s="220"/>
      <c r="C109" s="255" t="s">
        <v>265</v>
      </c>
      <c r="D109" s="243"/>
      <c r="E109" s="243"/>
      <c r="F109" s="243"/>
      <c r="G109" s="243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150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">
      <c r="A110" s="219"/>
      <c r="B110" s="220"/>
      <c r="C110" s="256" t="s">
        <v>268</v>
      </c>
      <c r="D110" s="223"/>
      <c r="E110" s="224"/>
      <c r="F110" s="222"/>
      <c r="G110" s="222"/>
      <c r="H110" s="222"/>
      <c r="I110" s="222"/>
      <c r="J110" s="222"/>
      <c r="K110" s="222"/>
      <c r="L110" s="222"/>
      <c r="M110" s="222"/>
      <c r="N110" s="221"/>
      <c r="O110" s="221"/>
      <c r="P110" s="221"/>
      <c r="Q110" s="221"/>
      <c r="R110" s="222"/>
      <c r="S110" s="222"/>
      <c r="T110" s="222"/>
      <c r="U110" s="222"/>
      <c r="V110" s="222"/>
      <c r="W110" s="222"/>
      <c r="X110" s="222"/>
      <c r="Y110" s="222"/>
      <c r="Z110" s="212"/>
      <c r="AA110" s="212"/>
      <c r="AB110" s="212"/>
      <c r="AC110" s="212"/>
      <c r="AD110" s="212"/>
      <c r="AE110" s="212"/>
      <c r="AF110" s="212"/>
      <c r="AG110" s="212" t="s">
        <v>152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">
      <c r="A111" s="219"/>
      <c r="B111" s="220"/>
      <c r="C111" s="256" t="s">
        <v>269</v>
      </c>
      <c r="D111" s="223"/>
      <c r="E111" s="224">
        <v>8</v>
      </c>
      <c r="F111" s="222"/>
      <c r="G111" s="222"/>
      <c r="H111" s="222"/>
      <c r="I111" s="222"/>
      <c r="J111" s="222"/>
      <c r="K111" s="222"/>
      <c r="L111" s="222"/>
      <c r="M111" s="222"/>
      <c r="N111" s="221"/>
      <c r="O111" s="221"/>
      <c r="P111" s="221"/>
      <c r="Q111" s="221"/>
      <c r="R111" s="222"/>
      <c r="S111" s="222"/>
      <c r="T111" s="222"/>
      <c r="U111" s="222"/>
      <c r="V111" s="222"/>
      <c r="W111" s="222"/>
      <c r="X111" s="222"/>
      <c r="Y111" s="222"/>
      <c r="Z111" s="212"/>
      <c r="AA111" s="212"/>
      <c r="AB111" s="212"/>
      <c r="AC111" s="212"/>
      <c r="AD111" s="212"/>
      <c r="AE111" s="212"/>
      <c r="AF111" s="212"/>
      <c r="AG111" s="212" t="s">
        <v>152</v>
      </c>
      <c r="AH111" s="212">
        <v>5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35">
        <v>30</v>
      </c>
      <c r="B112" s="236" t="s">
        <v>270</v>
      </c>
      <c r="C112" s="254" t="s">
        <v>271</v>
      </c>
      <c r="D112" s="237" t="s">
        <v>255</v>
      </c>
      <c r="E112" s="238">
        <v>2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21</v>
      </c>
      <c r="M112" s="240">
        <f>G112*(1+L112/100)</f>
        <v>0</v>
      </c>
      <c r="N112" s="238">
        <v>5.0000000000000002E-5</v>
      </c>
      <c r="O112" s="238">
        <f>ROUND(E112*N112,2)</f>
        <v>0</v>
      </c>
      <c r="P112" s="238">
        <v>0</v>
      </c>
      <c r="Q112" s="238">
        <f>ROUND(E112*P112,2)</f>
        <v>0</v>
      </c>
      <c r="R112" s="240" t="s">
        <v>157</v>
      </c>
      <c r="S112" s="240" t="s">
        <v>145</v>
      </c>
      <c r="T112" s="241" t="s">
        <v>145</v>
      </c>
      <c r="U112" s="222">
        <v>0.66</v>
      </c>
      <c r="V112" s="222">
        <f>ROUND(E112*U112,2)</f>
        <v>1.32</v>
      </c>
      <c r="W112" s="222"/>
      <c r="X112" s="222" t="s">
        <v>146</v>
      </c>
      <c r="Y112" s="222" t="s">
        <v>147</v>
      </c>
      <c r="Z112" s="212"/>
      <c r="AA112" s="212"/>
      <c r="AB112" s="212"/>
      <c r="AC112" s="212"/>
      <c r="AD112" s="212"/>
      <c r="AE112" s="212"/>
      <c r="AF112" s="212"/>
      <c r="AG112" s="212" t="s">
        <v>148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ht="22.5" outlineLevel="2" x14ac:dyDescent="0.2">
      <c r="A113" s="219"/>
      <c r="B113" s="220"/>
      <c r="C113" s="255" t="s">
        <v>272</v>
      </c>
      <c r="D113" s="243"/>
      <c r="E113" s="243"/>
      <c r="F113" s="243"/>
      <c r="G113" s="243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150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42" t="str">
        <f>C113</f>
        <v>s jejich vykopáním nebo vytrháním, s přesekáním kořenů a s případným nutným přemístěním pařezů na hromady do vzdálenosti do 50 m nebo s naložením na dopravní prostředek,</v>
      </c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">
      <c r="A114" s="219"/>
      <c r="B114" s="220"/>
      <c r="C114" s="256" t="s">
        <v>259</v>
      </c>
      <c r="D114" s="223"/>
      <c r="E114" s="224">
        <v>2</v>
      </c>
      <c r="F114" s="222"/>
      <c r="G114" s="222"/>
      <c r="H114" s="222"/>
      <c r="I114" s="222"/>
      <c r="J114" s="222"/>
      <c r="K114" s="222"/>
      <c r="L114" s="222"/>
      <c r="M114" s="222"/>
      <c r="N114" s="221"/>
      <c r="O114" s="221"/>
      <c r="P114" s="221"/>
      <c r="Q114" s="221"/>
      <c r="R114" s="222"/>
      <c r="S114" s="222"/>
      <c r="T114" s="222"/>
      <c r="U114" s="222"/>
      <c r="V114" s="222"/>
      <c r="W114" s="222"/>
      <c r="X114" s="222"/>
      <c r="Y114" s="222"/>
      <c r="Z114" s="212"/>
      <c r="AA114" s="212"/>
      <c r="AB114" s="212"/>
      <c r="AC114" s="212"/>
      <c r="AD114" s="212"/>
      <c r="AE114" s="212"/>
      <c r="AF114" s="212"/>
      <c r="AG114" s="212" t="s">
        <v>152</v>
      </c>
      <c r="AH114" s="212">
        <v>5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ht="22.5" outlineLevel="1" x14ac:dyDescent="0.2">
      <c r="A115" s="235">
        <v>31</v>
      </c>
      <c r="B115" s="236" t="s">
        <v>273</v>
      </c>
      <c r="C115" s="254" t="s">
        <v>274</v>
      </c>
      <c r="D115" s="237" t="s">
        <v>255</v>
      </c>
      <c r="E115" s="238">
        <v>8</v>
      </c>
      <c r="F115" s="239"/>
      <c r="G115" s="240">
        <f>ROUND(E115*F115,2)</f>
        <v>0</v>
      </c>
      <c r="H115" s="239"/>
      <c r="I115" s="240">
        <f>ROUND(E115*H115,2)</f>
        <v>0</v>
      </c>
      <c r="J115" s="239"/>
      <c r="K115" s="240">
        <f>ROUND(E115*J115,2)</f>
        <v>0</v>
      </c>
      <c r="L115" s="240">
        <v>21</v>
      </c>
      <c r="M115" s="240">
        <f>G115*(1+L115/100)</f>
        <v>0</v>
      </c>
      <c r="N115" s="238">
        <v>0</v>
      </c>
      <c r="O115" s="238">
        <f>ROUND(E115*N115,2)</f>
        <v>0</v>
      </c>
      <c r="P115" s="238">
        <v>0</v>
      </c>
      <c r="Q115" s="238">
        <f>ROUND(E115*P115,2)</f>
        <v>0</v>
      </c>
      <c r="R115" s="240" t="s">
        <v>157</v>
      </c>
      <c r="S115" s="240" t="s">
        <v>145</v>
      </c>
      <c r="T115" s="241" t="s">
        <v>145</v>
      </c>
      <c r="U115" s="222">
        <v>0</v>
      </c>
      <c r="V115" s="222">
        <f>ROUND(E115*U115,2)</f>
        <v>0</v>
      </c>
      <c r="W115" s="222"/>
      <c r="X115" s="222" t="s">
        <v>146</v>
      </c>
      <c r="Y115" s="222" t="s">
        <v>147</v>
      </c>
      <c r="Z115" s="212"/>
      <c r="AA115" s="212"/>
      <c r="AB115" s="212"/>
      <c r="AC115" s="212"/>
      <c r="AD115" s="212"/>
      <c r="AE115" s="212"/>
      <c r="AF115" s="212"/>
      <c r="AG115" s="212" t="s">
        <v>148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19"/>
      <c r="B116" s="220"/>
      <c r="C116" s="255" t="s">
        <v>265</v>
      </c>
      <c r="D116" s="243"/>
      <c r="E116" s="243"/>
      <c r="F116" s="243"/>
      <c r="G116" s="243"/>
      <c r="H116" s="222"/>
      <c r="I116" s="222"/>
      <c r="J116" s="222"/>
      <c r="K116" s="222"/>
      <c r="L116" s="222"/>
      <c r="M116" s="222"/>
      <c r="N116" s="221"/>
      <c r="O116" s="221"/>
      <c r="P116" s="221"/>
      <c r="Q116" s="221"/>
      <c r="R116" s="222"/>
      <c r="S116" s="222"/>
      <c r="T116" s="222"/>
      <c r="U116" s="222"/>
      <c r="V116" s="222"/>
      <c r="W116" s="222"/>
      <c r="X116" s="222"/>
      <c r="Y116" s="222"/>
      <c r="Z116" s="212"/>
      <c r="AA116" s="212"/>
      <c r="AB116" s="212"/>
      <c r="AC116" s="212"/>
      <c r="AD116" s="212"/>
      <c r="AE116" s="212"/>
      <c r="AF116" s="212"/>
      <c r="AG116" s="212" t="s">
        <v>150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2">
      <c r="A117" s="219"/>
      <c r="B117" s="220"/>
      <c r="C117" s="256" t="s">
        <v>268</v>
      </c>
      <c r="D117" s="223"/>
      <c r="E117" s="224"/>
      <c r="F117" s="222"/>
      <c r="G117" s="222"/>
      <c r="H117" s="222"/>
      <c r="I117" s="222"/>
      <c r="J117" s="222"/>
      <c r="K117" s="222"/>
      <c r="L117" s="222"/>
      <c r="M117" s="222"/>
      <c r="N117" s="221"/>
      <c r="O117" s="221"/>
      <c r="P117" s="221"/>
      <c r="Q117" s="221"/>
      <c r="R117" s="222"/>
      <c r="S117" s="222"/>
      <c r="T117" s="222"/>
      <c r="U117" s="222"/>
      <c r="V117" s="222"/>
      <c r="W117" s="222"/>
      <c r="X117" s="222"/>
      <c r="Y117" s="222"/>
      <c r="Z117" s="212"/>
      <c r="AA117" s="212"/>
      <c r="AB117" s="212"/>
      <c r="AC117" s="212"/>
      <c r="AD117" s="212"/>
      <c r="AE117" s="212"/>
      <c r="AF117" s="212"/>
      <c r="AG117" s="212" t="s">
        <v>152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">
      <c r="A118" s="219"/>
      <c r="B118" s="220"/>
      <c r="C118" s="256" t="s">
        <v>275</v>
      </c>
      <c r="D118" s="223"/>
      <c r="E118" s="224">
        <v>8</v>
      </c>
      <c r="F118" s="222"/>
      <c r="G118" s="222"/>
      <c r="H118" s="222"/>
      <c r="I118" s="222"/>
      <c r="J118" s="222"/>
      <c r="K118" s="222"/>
      <c r="L118" s="222"/>
      <c r="M118" s="222"/>
      <c r="N118" s="221"/>
      <c r="O118" s="221"/>
      <c r="P118" s="221"/>
      <c r="Q118" s="221"/>
      <c r="R118" s="222"/>
      <c r="S118" s="222"/>
      <c r="T118" s="222"/>
      <c r="U118" s="222"/>
      <c r="V118" s="222"/>
      <c r="W118" s="222"/>
      <c r="X118" s="222"/>
      <c r="Y118" s="222"/>
      <c r="Z118" s="212"/>
      <c r="AA118" s="212"/>
      <c r="AB118" s="212"/>
      <c r="AC118" s="212"/>
      <c r="AD118" s="212"/>
      <c r="AE118" s="212"/>
      <c r="AF118" s="212"/>
      <c r="AG118" s="212" t="s">
        <v>152</v>
      </c>
      <c r="AH118" s="212">
        <v>5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35">
        <v>32</v>
      </c>
      <c r="B119" s="236" t="s">
        <v>276</v>
      </c>
      <c r="C119" s="254" t="s">
        <v>277</v>
      </c>
      <c r="D119" s="237" t="s">
        <v>220</v>
      </c>
      <c r="E119" s="238">
        <v>1.8</v>
      </c>
      <c r="F119" s="239"/>
      <c r="G119" s="240">
        <f>ROUND(E119*F119,2)</f>
        <v>0</v>
      </c>
      <c r="H119" s="239"/>
      <c r="I119" s="240">
        <f>ROUND(E119*H119,2)</f>
        <v>0</v>
      </c>
      <c r="J119" s="239"/>
      <c r="K119" s="240">
        <f>ROUND(E119*J119,2)</f>
        <v>0</v>
      </c>
      <c r="L119" s="240">
        <v>21</v>
      </c>
      <c r="M119" s="240">
        <f>G119*(1+L119/100)</f>
        <v>0</v>
      </c>
      <c r="N119" s="238">
        <v>0</v>
      </c>
      <c r="O119" s="238">
        <f>ROUND(E119*N119,2)</f>
        <v>0</v>
      </c>
      <c r="P119" s="238">
        <v>0</v>
      </c>
      <c r="Q119" s="238">
        <f>ROUND(E119*P119,2)</f>
        <v>0</v>
      </c>
      <c r="R119" s="240"/>
      <c r="S119" s="240" t="s">
        <v>189</v>
      </c>
      <c r="T119" s="241" t="s">
        <v>190</v>
      </c>
      <c r="U119" s="222">
        <v>0</v>
      </c>
      <c r="V119" s="222">
        <f>ROUND(E119*U119,2)</f>
        <v>0</v>
      </c>
      <c r="W119" s="222"/>
      <c r="X119" s="222" t="s">
        <v>146</v>
      </c>
      <c r="Y119" s="222" t="s">
        <v>147</v>
      </c>
      <c r="Z119" s="212"/>
      <c r="AA119" s="212"/>
      <c r="AB119" s="212"/>
      <c r="AC119" s="212"/>
      <c r="AD119" s="212"/>
      <c r="AE119" s="212"/>
      <c r="AF119" s="212"/>
      <c r="AG119" s="212" t="s">
        <v>148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19"/>
      <c r="B120" s="220"/>
      <c r="C120" s="256" t="s">
        <v>278</v>
      </c>
      <c r="D120" s="223"/>
      <c r="E120" s="224"/>
      <c r="F120" s="222"/>
      <c r="G120" s="222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152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">
      <c r="A121" s="219"/>
      <c r="B121" s="220"/>
      <c r="C121" s="256" t="s">
        <v>279</v>
      </c>
      <c r="D121" s="223"/>
      <c r="E121" s="224"/>
      <c r="F121" s="222"/>
      <c r="G121" s="222"/>
      <c r="H121" s="222"/>
      <c r="I121" s="222"/>
      <c r="J121" s="222"/>
      <c r="K121" s="222"/>
      <c r="L121" s="222"/>
      <c r="M121" s="222"/>
      <c r="N121" s="221"/>
      <c r="O121" s="221"/>
      <c r="P121" s="221"/>
      <c r="Q121" s="221"/>
      <c r="R121" s="222"/>
      <c r="S121" s="222"/>
      <c r="T121" s="222"/>
      <c r="U121" s="222"/>
      <c r="V121" s="222"/>
      <c r="W121" s="222"/>
      <c r="X121" s="222"/>
      <c r="Y121" s="222"/>
      <c r="Z121" s="212"/>
      <c r="AA121" s="212"/>
      <c r="AB121" s="212"/>
      <c r="AC121" s="212"/>
      <c r="AD121" s="212"/>
      <c r="AE121" s="212"/>
      <c r="AF121" s="212"/>
      <c r="AG121" s="212" t="s">
        <v>152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2">
      <c r="A122" s="219"/>
      <c r="B122" s="220"/>
      <c r="C122" s="256" t="s">
        <v>280</v>
      </c>
      <c r="D122" s="223"/>
      <c r="E122" s="224">
        <v>1.8</v>
      </c>
      <c r="F122" s="222"/>
      <c r="G122" s="222"/>
      <c r="H122" s="222"/>
      <c r="I122" s="222"/>
      <c r="J122" s="222"/>
      <c r="K122" s="222"/>
      <c r="L122" s="222"/>
      <c r="M122" s="222"/>
      <c r="N122" s="221"/>
      <c r="O122" s="221"/>
      <c r="P122" s="221"/>
      <c r="Q122" s="221"/>
      <c r="R122" s="222"/>
      <c r="S122" s="222"/>
      <c r="T122" s="222"/>
      <c r="U122" s="222"/>
      <c r="V122" s="222"/>
      <c r="W122" s="222"/>
      <c r="X122" s="222"/>
      <c r="Y122" s="222"/>
      <c r="Z122" s="212"/>
      <c r="AA122" s="212"/>
      <c r="AB122" s="212"/>
      <c r="AC122" s="212"/>
      <c r="AD122" s="212"/>
      <c r="AE122" s="212"/>
      <c r="AF122" s="212"/>
      <c r="AG122" s="212" t="s">
        <v>152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35">
        <v>33</v>
      </c>
      <c r="B123" s="236" t="s">
        <v>281</v>
      </c>
      <c r="C123" s="254" t="s">
        <v>282</v>
      </c>
      <c r="D123" s="237" t="s">
        <v>220</v>
      </c>
      <c r="E123" s="238">
        <v>4.2880000000000003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21</v>
      </c>
      <c r="M123" s="240">
        <f>G123*(1+L123/100)</f>
        <v>0</v>
      </c>
      <c r="N123" s="238">
        <v>0</v>
      </c>
      <c r="O123" s="238">
        <f>ROUND(E123*N123,2)</f>
        <v>0</v>
      </c>
      <c r="P123" s="238">
        <v>0</v>
      </c>
      <c r="Q123" s="238">
        <f>ROUND(E123*P123,2)</f>
        <v>0</v>
      </c>
      <c r="R123" s="240" t="s">
        <v>228</v>
      </c>
      <c r="S123" s="240" t="s">
        <v>145</v>
      </c>
      <c r="T123" s="241" t="s">
        <v>145</v>
      </c>
      <c r="U123" s="222">
        <v>0</v>
      </c>
      <c r="V123" s="222">
        <f>ROUND(E123*U123,2)</f>
        <v>0</v>
      </c>
      <c r="W123" s="222"/>
      <c r="X123" s="222" t="s">
        <v>146</v>
      </c>
      <c r="Y123" s="222" t="s">
        <v>147</v>
      </c>
      <c r="Z123" s="212"/>
      <c r="AA123" s="212"/>
      <c r="AB123" s="212"/>
      <c r="AC123" s="212"/>
      <c r="AD123" s="212"/>
      <c r="AE123" s="212"/>
      <c r="AF123" s="212"/>
      <c r="AG123" s="212" t="s">
        <v>148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19"/>
      <c r="B124" s="220"/>
      <c r="C124" s="256" t="s">
        <v>283</v>
      </c>
      <c r="D124" s="223"/>
      <c r="E124" s="224"/>
      <c r="F124" s="222"/>
      <c r="G124" s="222"/>
      <c r="H124" s="222"/>
      <c r="I124" s="222"/>
      <c r="J124" s="222"/>
      <c r="K124" s="222"/>
      <c r="L124" s="222"/>
      <c r="M124" s="222"/>
      <c r="N124" s="221"/>
      <c r="O124" s="221"/>
      <c r="P124" s="221"/>
      <c r="Q124" s="221"/>
      <c r="R124" s="222"/>
      <c r="S124" s="222"/>
      <c r="T124" s="222"/>
      <c r="U124" s="222"/>
      <c r="V124" s="222"/>
      <c r="W124" s="222"/>
      <c r="X124" s="222"/>
      <c r="Y124" s="222"/>
      <c r="Z124" s="212"/>
      <c r="AA124" s="212"/>
      <c r="AB124" s="212"/>
      <c r="AC124" s="212"/>
      <c r="AD124" s="212"/>
      <c r="AE124" s="212"/>
      <c r="AF124" s="212"/>
      <c r="AG124" s="212" t="s">
        <v>152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">
      <c r="A125" s="219"/>
      <c r="B125" s="220"/>
      <c r="C125" s="256" t="s">
        <v>284</v>
      </c>
      <c r="D125" s="223"/>
      <c r="E125" s="224">
        <v>1.8560000000000001</v>
      </c>
      <c r="F125" s="222"/>
      <c r="G125" s="222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152</v>
      </c>
      <c r="AH125" s="212">
        <v>5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">
      <c r="A126" s="219"/>
      <c r="B126" s="220"/>
      <c r="C126" s="256" t="s">
        <v>285</v>
      </c>
      <c r="D126" s="223"/>
      <c r="E126" s="224">
        <v>0.51200000000000001</v>
      </c>
      <c r="F126" s="222"/>
      <c r="G126" s="222"/>
      <c r="H126" s="222"/>
      <c r="I126" s="222"/>
      <c r="J126" s="222"/>
      <c r="K126" s="222"/>
      <c r="L126" s="222"/>
      <c r="M126" s="222"/>
      <c r="N126" s="221"/>
      <c r="O126" s="221"/>
      <c r="P126" s="221"/>
      <c r="Q126" s="221"/>
      <c r="R126" s="222"/>
      <c r="S126" s="222"/>
      <c r="T126" s="222"/>
      <c r="U126" s="222"/>
      <c r="V126" s="222"/>
      <c r="W126" s="222"/>
      <c r="X126" s="222"/>
      <c r="Y126" s="222"/>
      <c r="Z126" s="212"/>
      <c r="AA126" s="212"/>
      <c r="AB126" s="212"/>
      <c r="AC126" s="212"/>
      <c r="AD126" s="212"/>
      <c r="AE126" s="212"/>
      <c r="AF126" s="212"/>
      <c r="AG126" s="212" t="s">
        <v>152</v>
      </c>
      <c r="AH126" s="212">
        <v>5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">
      <c r="A127" s="219"/>
      <c r="B127" s="220"/>
      <c r="C127" s="256" t="s">
        <v>286</v>
      </c>
      <c r="D127" s="223"/>
      <c r="E127" s="224">
        <v>1.92</v>
      </c>
      <c r="F127" s="222"/>
      <c r="G127" s="222"/>
      <c r="H127" s="222"/>
      <c r="I127" s="222"/>
      <c r="J127" s="222"/>
      <c r="K127" s="222"/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Z127" s="212"/>
      <c r="AA127" s="212"/>
      <c r="AB127" s="212"/>
      <c r="AC127" s="212"/>
      <c r="AD127" s="212"/>
      <c r="AE127" s="212"/>
      <c r="AF127" s="212"/>
      <c r="AG127" s="212" t="s">
        <v>152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35">
        <v>34</v>
      </c>
      <c r="B128" s="236" t="s">
        <v>287</v>
      </c>
      <c r="C128" s="254" t="s">
        <v>288</v>
      </c>
      <c r="D128" s="237" t="s">
        <v>289</v>
      </c>
      <c r="E128" s="238">
        <v>2</v>
      </c>
      <c r="F128" s="239"/>
      <c r="G128" s="240">
        <f>ROUND(E128*F128,2)</f>
        <v>0</v>
      </c>
      <c r="H128" s="239"/>
      <c r="I128" s="240">
        <f>ROUND(E128*H128,2)</f>
        <v>0</v>
      </c>
      <c r="J128" s="239"/>
      <c r="K128" s="240">
        <f>ROUND(E128*J128,2)</f>
        <v>0</v>
      </c>
      <c r="L128" s="240">
        <v>21</v>
      </c>
      <c r="M128" s="240">
        <f>G128*(1+L128/100)</f>
        <v>0</v>
      </c>
      <c r="N128" s="238">
        <v>9.4000000000000004E-3</v>
      </c>
      <c r="O128" s="238">
        <f>ROUND(E128*N128,2)</f>
        <v>0.02</v>
      </c>
      <c r="P128" s="238">
        <v>0</v>
      </c>
      <c r="Q128" s="238">
        <f>ROUND(E128*P128,2)</f>
        <v>0</v>
      </c>
      <c r="R128" s="240"/>
      <c r="S128" s="240" t="s">
        <v>189</v>
      </c>
      <c r="T128" s="241" t="s">
        <v>190</v>
      </c>
      <c r="U128" s="222">
        <v>0.86399999999999999</v>
      </c>
      <c r="V128" s="222">
        <f>ROUND(E128*U128,2)</f>
        <v>1.73</v>
      </c>
      <c r="W128" s="222"/>
      <c r="X128" s="222" t="s">
        <v>146</v>
      </c>
      <c r="Y128" s="222" t="s">
        <v>147</v>
      </c>
      <c r="Z128" s="212"/>
      <c r="AA128" s="212"/>
      <c r="AB128" s="212"/>
      <c r="AC128" s="212"/>
      <c r="AD128" s="212"/>
      <c r="AE128" s="212"/>
      <c r="AF128" s="212"/>
      <c r="AG128" s="212" t="s">
        <v>148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">
      <c r="A129" s="219"/>
      <c r="B129" s="220"/>
      <c r="C129" s="258" t="s">
        <v>290</v>
      </c>
      <c r="D129" s="244"/>
      <c r="E129" s="244"/>
      <c r="F129" s="244"/>
      <c r="G129" s="244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291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">
      <c r="A130" s="219"/>
      <c r="B130" s="220"/>
      <c r="C130" s="259" t="s">
        <v>292</v>
      </c>
      <c r="D130" s="245"/>
      <c r="E130" s="245"/>
      <c r="F130" s="245"/>
      <c r="G130" s="245"/>
      <c r="H130" s="222"/>
      <c r="I130" s="222"/>
      <c r="J130" s="222"/>
      <c r="K130" s="222"/>
      <c r="L130" s="222"/>
      <c r="M130" s="222"/>
      <c r="N130" s="221"/>
      <c r="O130" s="221"/>
      <c r="P130" s="221"/>
      <c r="Q130" s="221"/>
      <c r="R130" s="222"/>
      <c r="S130" s="222"/>
      <c r="T130" s="222"/>
      <c r="U130" s="222"/>
      <c r="V130" s="222"/>
      <c r="W130" s="222"/>
      <c r="X130" s="222"/>
      <c r="Y130" s="222"/>
      <c r="Z130" s="212"/>
      <c r="AA130" s="212"/>
      <c r="AB130" s="212"/>
      <c r="AC130" s="212"/>
      <c r="AD130" s="212"/>
      <c r="AE130" s="212"/>
      <c r="AF130" s="212"/>
      <c r="AG130" s="212" t="s">
        <v>291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">
      <c r="A131" s="219"/>
      <c r="B131" s="220"/>
      <c r="C131" s="256" t="s">
        <v>151</v>
      </c>
      <c r="D131" s="223"/>
      <c r="E131" s="224"/>
      <c r="F131" s="222"/>
      <c r="G131" s="222"/>
      <c r="H131" s="222"/>
      <c r="I131" s="222"/>
      <c r="J131" s="222"/>
      <c r="K131" s="222"/>
      <c r="L131" s="222"/>
      <c r="M131" s="222"/>
      <c r="N131" s="221"/>
      <c r="O131" s="221"/>
      <c r="P131" s="221"/>
      <c r="Q131" s="221"/>
      <c r="R131" s="222"/>
      <c r="S131" s="222"/>
      <c r="T131" s="222"/>
      <c r="U131" s="222"/>
      <c r="V131" s="222"/>
      <c r="W131" s="222"/>
      <c r="X131" s="222"/>
      <c r="Y131" s="222"/>
      <c r="Z131" s="212"/>
      <c r="AA131" s="212"/>
      <c r="AB131" s="212"/>
      <c r="AC131" s="212"/>
      <c r="AD131" s="212"/>
      <c r="AE131" s="212"/>
      <c r="AF131" s="212"/>
      <c r="AG131" s="212" t="s">
        <v>152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">
      <c r="A132" s="219"/>
      <c r="B132" s="220"/>
      <c r="C132" s="256" t="s">
        <v>293</v>
      </c>
      <c r="D132" s="223"/>
      <c r="E132" s="224">
        <v>2</v>
      </c>
      <c r="F132" s="222"/>
      <c r="G132" s="222"/>
      <c r="H132" s="222"/>
      <c r="I132" s="222"/>
      <c r="J132" s="222"/>
      <c r="K132" s="222"/>
      <c r="L132" s="222"/>
      <c r="M132" s="222"/>
      <c r="N132" s="221"/>
      <c r="O132" s="221"/>
      <c r="P132" s="221"/>
      <c r="Q132" s="221"/>
      <c r="R132" s="222"/>
      <c r="S132" s="222"/>
      <c r="T132" s="222"/>
      <c r="U132" s="222"/>
      <c r="V132" s="222"/>
      <c r="W132" s="222"/>
      <c r="X132" s="222"/>
      <c r="Y132" s="222"/>
      <c r="Z132" s="212"/>
      <c r="AA132" s="212"/>
      <c r="AB132" s="212"/>
      <c r="AC132" s="212"/>
      <c r="AD132" s="212"/>
      <c r="AE132" s="212"/>
      <c r="AF132" s="212"/>
      <c r="AG132" s="212" t="s">
        <v>152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ht="33.75" outlineLevel="1" x14ac:dyDescent="0.2">
      <c r="A133" s="235">
        <v>35</v>
      </c>
      <c r="B133" s="236" t="s">
        <v>294</v>
      </c>
      <c r="C133" s="254" t="s">
        <v>295</v>
      </c>
      <c r="D133" s="237" t="s">
        <v>194</v>
      </c>
      <c r="E133" s="238">
        <v>60</v>
      </c>
      <c r="F133" s="239"/>
      <c r="G133" s="240">
        <f>ROUND(E133*F133,2)</f>
        <v>0</v>
      </c>
      <c r="H133" s="239"/>
      <c r="I133" s="240">
        <f>ROUND(E133*H133,2)</f>
        <v>0</v>
      </c>
      <c r="J133" s="239"/>
      <c r="K133" s="240">
        <f>ROUND(E133*J133,2)</f>
        <v>0</v>
      </c>
      <c r="L133" s="240">
        <v>21</v>
      </c>
      <c r="M133" s="240">
        <f>G133*(1+L133/100)</f>
        <v>0</v>
      </c>
      <c r="N133" s="238">
        <v>0</v>
      </c>
      <c r="O133" s="238">
        <f>ROUND(E133*N133,2)</f>
        <v>0</v>
      </c>
      <c r="P133" s="238">
        <v>0</v>
      </c>
      <c r="Q133" s="238">
        <f>ROUND(E133*P133,2)</f>
        <v>0</v>
      </c>
      <c r="R133" s="240"/>
      <c r="S133" s="240" t="s">
        <v>189</v>
      </c>
      <c r="T133" s="241" t="s">
        <v>190</v>
      </c>
      <c r="U133" s="222">
        <v>0</v>
      </c>
      <c r="V133" s="222">
        <f>ROUND(E133*U133,2)</f>
        <v>0</v>
      </c>
      <c r="W133" s="222"/>
      <c r="X133" s="222" t="s">
        <v>146</v>
      </c>
      <c r="Y133" s="222" t="s">
        <v>147</v>
      </c>
      <c r="Z133" s="212"/>
      <c r="AA133" s="212"/>
      <c r="AB133" s="212"/>
      <c r="AC133" s="212"/>
      <c r="AD133" s="212"/>
      <c r="AE133" s="212"/>
      <c r="AF133" s="212"/>
      <c r="AG133" s="212" t="s">
        <v>148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2" x14ac:dyDescent="0.2">
      <c r="A134" s="219"/>
      <c r="B134" s="220"/>
      <c r="C134" s="256" t="s">
        <v>278</v>
      </c>
      <c r="D134" s="223"/>
      <c r="E134" s="224"/>
      <c r="F134" s="222"/>
      <c r="G134" s="222"/>
      <c r="H134" s="222"/>
      <c r="I134" s="222"/>
      <c r="J134" s="222"/>
      <c r="K134" s="222"/>
      <c r="L134" s="222"/>
      <c r="M134" s="222"/>
      <c r="N134" s="221"/>
      <c r="O134" s="221"/>
      <c r="P134" s="221"/>
      <c r="Q134" s="221"/>
      <c r="R134" s="222"/>
      <c r="S134" s="222"/>
      <c r="T134" s="222"/>
      <c r="U134" s="222"/>
      <c r="V134" s="222"/>
      <c r="W134" s="222"/>
      <c r="X134" s="222"/>
      <c r="Y134" s="222"/>
      <c r="Z134" s="212"/>
      <c r="AA134" s="212"/>
      <c r="AB134" s="212"/>
      <c r="AC134" s="212"/>
      <c r="AD134" s="212"/>
      <c r="AE134" s="212"/>
      <c r="AF134" s="212"/>
      <c r="AG134" s="212" t="s">
        <v>152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">
      <c r="A135" s="219"/>
      <c r="B135" s="220"/>
      <c r="C135" s="256" t="s">
        <v>296</v>
      </c>
      <c r="D135" s="223"/>
      <c r="E135" s="224">
        <v>60</v>
      </c>
      <c r="F135" s="222"/>
      <c r="G135" s="222"/>
      <c r="H135" s="222"/>
      <c r="I135" s="222"/>
      <c r="J135" s="222"/>
      <c r="K135" s="222"/>
      <c r="L135" s="222"/>
      <c r="M135" s="222"/>
      <c r="N135" s="221"/>
      <c r="O135" s="221"/>
      <c r="P135" s="221"/>
      <c r="Q135" s="221"/>
      <c r="R135" s="222"/>
      <c r="S135" s="222"/>
      <c r="T135" s="222"/>
      <c r="U135" s="222"/>
      <c r="V135" s="222"/>
      <c r="W135" s="222"/>
      <c r="X135" s="222"/>
      <c r="Y135" s="222"/>
      <c r="Z135" s="212"/>
      <c r="AA135" s="212"/>
      <c r="AB135" s="212"/>
      <c r="AC135" s="212"/>
      <c r="AD135" s="212"/>
      <c r="AE135" s="212"/>
      <c r="AF135" s="212"/>
      <c r="AG135" s="212" t="s">
        <v>152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35">
        <v>36</v>
      </c>
      <c r="B136" s="236" t="s">
        <v>297</v>
      </c>
      <c r="C136" s="254" t="s">
        <v>298</v>
      </c>
      <c r="D136" s="237" t="s">
        <v>194</v>
      </c>
      <c r="E136" s="238">
        <v>99</v>
      </c>
      <c r="F136" s="239"/>
      <c r="G136" s="240">
        <f>ROUND(E136*F136,2)</f>
        <v>0</v>
      </c>
      <c r="H136" s="239"/>
      <c r="I136" s="240">
        <f>ROUND(E136*H136,2)</f>
        <v>0</v>
      </c>
      <c r="J136" s="239"/>
      <c r="K136" s="240">
        <f>ROUND(E136*J136,2)</f>
        <v>0</v>
      </c>
      <c r="L136" s="240">
        <v>21</v>
      </c>
      <c r="M136" s="240">
        <f>G136*(1+L136/100)</f>
        <v>0</v>
      </c>
      <c r="N136" s="238">
        <v>1.49E-3</v>
      </c>
      <c r="O136" s="238">
        <f>ROUND(E136*N136,2)</f>
        <v>0.15</v>
      </c>
      <c r="P136" s="238">
        <v>0</v>
      </c>
      <c r="Q136" s="238">
        <f>ROUND(E136*P136,2)</f>
        <v>0</v>
      </c>
      <c r="R136" s="240" t="s">
        <v>157</v>
      </c>
      <c r="S136" s="240" t="s">
        <v>145</v>
      </c>
      <c r="T136" s="241" t="s">
        <v>145</v>
      </c>
      <c r="U136" s="222">
        <v>0.32300000000000001</v>
      </c>
      <c r="V136" s="222">
        <f>ROUND(E136*U136,2)</f>
        <v>31.98</v>
      </c>
      <c r="W136" s="222"/>
      <c r="X136" s="222" t="s">
        <v>146</v>
      </c>
      <c r="Y136" s="222" t="s">
        <v>147</v>
      </c>
      <c r="Z136" s="212"/>
      <c r="AA136" s="212"/>
      <c r="AB136" s="212"/>
      <c r="AC136" s="212"/>
      <c r="AD136" s="212"/>
      <c r="AE136" s="212"/>
      <c r="AF136" s="212"/>
      <c r="AG136" s="212" t="s">
        <v>148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">
      <c r="A137" s="219"/>
      <c r="B137" s="220"/>
      <c r="C137" s="256" t="s">
        <v>278</v>
      </c>
      <c r="D137" s="223"/>
      <c r="E137" s="224"/>
      <c r="F137" s="222"/>
      <c r="G137" s="222"/>
      <c r="H137" s="222"/>
      <c r="I137" s="222"/>
      <c r="J137" s="222"/>
      <c r="K137" s="222"/>
      <c r="L137" s="222"/>
      <c r="M137" s="222"/>
      <c r="N137" s="221"/>
      <c r="O137" s="221"/>
      <c r="P137" s="221"/>
      <c r="Q137" s="221"/>
      <c r="R137" s="222"/>
      <c r="S137" s="222"/>
      <c r="T137" s="222"/>
      <c r="U137" s="222"/>
      <c r="V137" s="222"/>
      <c r="W137" s="222"/>
      <c r="X137" s="222"/>
      <c r="Y137" s="222"/>
      <c r="Z137" s="212"/>
      <c r="AA137" s="212"/>
      <c r="AB137" s="212"/>
      <c r="AC137" s="212"/>
      <c r="AD137" s="212"/>
      <c r="AE137" s="212"/>
      <c r="AF137" s="212"/>
      <c r="AG137" s="212" t="s">
        <v>152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">
      <c r="A138" s="219"/>
      <c r="B138" s="220"/>
      <c r="C138" s="256" t="s">
        <v>299</v>
      </c>
      <c r="D138" s="223"/>
      <c r="E138" s="224">
        <v>75</v>
      </c>
      <c r="F138" s="222"/>
      <c r="G138" s="222"/>
      <c r="H138" s="222"/>
      <c r="I138" s="222"/>
      <c r="J138" s="222"/>
      <c r="K138" s="222"/>
      <c r="L138" s="222"/>
      <c r="M138" s="222"/>
      <c r="N138" s="221"/>
      <c r="O138" s="221"/>
      <c r="P138" s="221"/>
      <c r="Q138" s="221"/>
      <c r="R138" s="222"/>
      <c r="S138" s="222"/>
      <c r="T138" s="222"/>
      <c r="U138" s="222"/>
      <c r="V138" s="222"/>
      <c r="W138" s="222"/>
      <c r="X138" s="222"/>
      <c r="Y138" s="222"/>
      <c r="Z138" s="212"/>
      <c r="AA138" s="212"/>
      <c r="AB138" s="212"/>
      <c r="AC138" s="212"/>
      <c r="AD138" s="212"/>
      <c r="AE138" s="212"/>
      <c r="AF138" s="212"/>
      <c r="AG138" s="212" t="s">
        <v>152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19"/>
      <c r="B139" s="220"/>
      <c r="C139" s="256" t="s">
        <v>300</v>
      </c>
      <c r="D139" s="223"/>
      <c r="E139" s="224">
        <v>24</v>
      </c>
      <c r="F139" s="222"/>
      <c r="G139" s="222"/>
      <c r="H139" s="222"/>
      <c r="I139" s="222"/>
      <c r="J139" s="222"/>
      <c r="K139" s="222"/>
      <c r="L139" s="222"/>
      <c r="M139" s="222"/>
      <c r="N139" s="221"/>
      <c r="O139" s="221"/>
      <c r="P139" s="221"/>
      <c r="Q139" s="221"/>
      <c r="R139" s="222"/>
      <c r="S139" s="222"/>
      <c r="T139" s="222"/>
      <c r="U139" s="222"/>
      <c r="V139" s="222"/>
      <c r="W139" s="222"/>
      <c r="X139" s="222"/>
      <c r="Y139" s="222"/>
      <c r="Z139" s="212"/>
      <c r="AA139" s="212"/>
      <c r="AB139" s="212"/>
      <c r="AC139" s="212"/>
      <c r="AD139" s="212"/>
      <c r="AE139" s="212"/>
      <c r="AF139" s="212"/>
      <c r="AG139" s="212" t="s">
        <v>152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35">
        <v>37</v>
      </c>
      <c r="B140" s="236" t="s">
        <v>301</v>
      </c>
      <c r="C140" s="254" t="s">
        <v>302</v>
      </c>
      <c r="D140" s="237" t="s">
        <v>194</v>
      </c>
      <c r="E140" s="238">
        <v>99</v>
      </c>
      <c r="F140" s="239"/>
      <c r="G140" s="240">
        <f>ROUND(E140*F140,2)</f>
        <v>0</v>
      </c>
      <c r="H140" s="239"/>
      <c r="I140" s="240">
        <f>ROUND(E140*H140,2)</f>
        <v>0</v>
      </c>
      <c r="J140" s="239"/>
      <c r="K140" s="240">
        <f>ROUND(E140*J140,2)</f>
        <v>0</v>
      </c>
      <c r="L140" s="240">
        <v>21</v>
      </c>
      <c r="M140" s="240">
        <f>G140*(1+L140/100)</f>
        <v>0</v>
      </c>
      <c r="N140" s="238">
        <v>0</v>
      </c>
      <c r="O140" s="238">
        <f>ROUND(E140*N140,2)</f>
        <v>0</v>
      </c>
      <c r="P140" s="238">
        <v>0</v>
      </c>
      <c r="Q140" s="238">
        <f>ROUND(E140*P140,2)</f>
        <v>0</v>
      </c>
      <c r="R140" s="240" t="s">
        <v>157</v>
      </c>
      <c r="S140" s="240" t="s">
        <v>145</v>
      </c>
      <c r="T140" s="241" t="s">
        <v>145</v>
      </c>
      <c r="U140" s="222">
        <v>0.17</v>
      </c>
      <c r="V140" s="222">
        <f>ROUND(E140*U140,2)</f>
        <v>16.829999999999998</v>
      </c>
      <c r="W140" s="222"/>
      <c r="X140" s="222" t="s">
        <v>146</v>
      </c>
      <c r="Y140" s="222" t="s">
        <v>147</v>
      </c>
      <c r="Z140" s="212"/>
      <c r="AA140" s="212"/>
      <c r="AB140" s="212"/>
      <c r="AC140" s="212"/>
      <c r="AD140" s="212"/>
      <c r="AE140" s="212"/>
      <c r="AF140" s="212"/>
      <c r="AG140" s="212" t="s">
        <v>148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">
      <c r="A141" s="219"/>
      <c r="B141" s="220"/>
      <c r="C141" s="255" t="s">
        <v>303</v>
      </c>
      <c r="D141" s="243"/>
      <c r="E141" s="243"/>
      <c r="F141" s="243"/>
      <c r="G141" s="243"/>
      <c r="H141" s="222"/>
      <c r="I141" s="222"/>
      <c r="J141" s="222"/>
      <c r="K141" s="222"/>
      <c r="L141" s="222"/>
      <c r="M141" s="222"/>
      <c r="N141" s="221"/>
      <c r="O141" s="221"/>
      <c r="P141" s="221"/>
      <c r="Q141" s="221"/>
      <c r="R141" s="222"/>
      <c r="S141" s="222"/>
      <c r="T141" s="222"/>
      <c r="U141" s="222"/>
      <c r="V141" s="222"/>
      <c r="W141" s="222"/>
      <c r="X141" s="222"/>
      <c r="Y141" s="222"/>
      <c r="Z141" s="212"/>
      <c r="AA141" s="212"/>
      <c r="AB141" s="212"/>
      <c r="AC141" s="212"/>
      <c r="AD141" s="212"/>
      <c r="AE141" s="212"/>
      <c r="AF141" s="212"/>
      <c r="AG141" s="212" t="s">
        <v>150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">
      <c r="A142" s="219"/>
      <c r="B142" s="220"/>
      <c r="C142" s="256" t="s">
        <v>304</v>
      </c>
      <c r="D142" s="223"/>
      <c r="E142" s="224">
        <v>99</v>
      </c>
      <c r="F142" s="222"/>
      <c r="G142" s="222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152</v>
      </c>
      <c r="AH142" s="212">
        <v>5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35">
        <v>38</v>
      </c>
      <c r="B143" s="236" t="s">
        <v>305</v>
      </c>
      <c r="C143" s="254" t="s">
        <v>306</v>
      </c>
      <c r="D143" s="237" t="s">
        <v>194</v>
      </c>
      <c r="E143" s="238">
        <v>99</v>
      </c>
      <c r="F143" s="239"/>
      <c r="G143" s="240">
        <f>ROUND(E143*F143,2)</f>
        <v>0</v>
      </c>
      <c r="H143" s="239"/>
      <c r="I143" s="240">
        <f>ROUND(E143*H143,2)</f>
        <v>0</v>
      </c>
      <c r="J143" s="239"/>
      <c r="K143" s="240">
        <f>ROUND(E143*J143,2)</f>
        <v>0</v>
      </c>
      <c r="L143" s="240">
        <v>21</v>
      </c>
      <c r="M143" s="240">
        <f>G143*(1+L143/100)</f>
        <v>0</v>
      </c>
      <c r="N143" s="238">
        <v>4.0600000000000002E-3</v>
      </c>
      <c r="O143" s="238">
        <f>ROUND(E143*N143,2)</f>
        <v>0.4</v>
      </c>
      <c r="P143" s="238">
        <v>0</v>
      </c>
      <c r="Q143" s="238">
        <f>ROUND(E143*P143,2)</f>
        <v>0</v>
      </c>
      <c r="R143" s="240" t="s">
        <v>157</v>
      </c>
      <c r="S143" s="240" t="s">
        <v>145</v>
      </c>
      <c r="T143" s="241" t="s">
        <v>145</v>
      </c>
      <c r="U143" s="222">
        <v>0.79</v>
      </c>
      <c r="V143" s="222">
        <f>ROUND(E143*U143,2)</f>
        <v>78.209999999999994</v>
      </c>
      <c r="W143" s="222"/>
      <c r="X143" s="222" t="s">
        <v>146</v>
      </c>
      <c r="Y143" s="222" t="s">
        <v>147</v>
      </c>
      <c r="Z143" s="212"/>
      <c r="AA143" s="212"/>
      <c r="AB143" s="212"/>
      <c r="AC143" s="212"/>
      <c r="AD143" s="212"/>
      <c r="AE143" s="212"/>
      <c r="AF143" s="212"/>
      <c r="AG143" s="212" t="s">
        <v>148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">
      <c r="A144" s="219"/>
      <c r="B144" s="220"/>
      <c r="C144" s="255" t="s">
        <v>307</v>
      </c>
      <c r="D144" s="243"/>
      <c r="E144" s="243"/>
      <c r="F144" s="243"/>
      <c r="G144" s="243"/>
      <c r="H144" s="222"/>
      <c r="I144" s="222"/>
      <c r="J144" s="222"/>
      <c r="K144" s="222"/>
      <c r="L144" s="222"/>
      <c r="M144" s="222"/>
      <c r="N144" s="221"/>
      <c r="O144" s="221"/>
      <c r="P144" s="221"/>
      <c r="Q144" s="221"/>
      <c r="R144" s="222"/>
      <c r="S144" s="222"/>
      <c r="T144" s="222"/>
      <c r="U144" s="222"/>
      <c r="V144" s="222"/>
      <c r="W144" s="222"/>
      <c r="X144" s="222"/>
      <c r="Y144" s="222"/>
      <c r="Z144" s="212"/>
      <c r="AA144" s="212"/>
      <c r="AB144" s="212"/>
      <c r="AC144" s="212"/>
      <c r="AD144" s="212"/>
      <c r="AE144" s="212"/>
      <c r="AF144" s="212"/>
      <c r="AG144" s="212" t="s">
        <v>150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2" x14ac:dyDescent="0.2">
      <c r="A145" s="219"/>
      <c r="B145" s="220"/>
      <c r="C145" s="256" t="s">
        <v>304</v>
      </c>
      <c r="D145" s="223"/>
      <c r="E145" s="224">
        <v>99</v>
      </c>
      <c r="F145" s="222"/>
      <c r="G145" s="222"/>
      <c r="H145" s="222"/>
      <c r="I145" s="222"/>
      <c r="J145" s="222"/>
      <c r="K145" s="222"/>
      <c r="L145" s="222"/>
      <c r="M145" s="222"/>
      <c r="N145" s="221"/>
      <c r="O145" s="221"/>
      <c r="P145" s="221"/>
      <c r="Q145" s="221"/>
      <c r="R145" s="222"/>
      <c r="S145" s="222"/>
      <c r="T145" s="222"/>
      <c r="U145" s="222"/>
      <c r="V145" s="222"/>
      <c r="W145" s="222"/>
      <c r="X145" s="222"/>
      <c r="Y145" s="222"/>
      <c r="Z145" s="212"/>
      <c r="AA145" s="212"/>
      <c r="AB145" s="212"/>
      <c r="AC145" s="212"/>
      <c r="AD145" s="212"/>
      <c r="AE145" s="212"/>
      <c r="AF145" s="212"/>
      <c r="AG145" s="212" t="s">
        <v>152</v>
      </c>
      <c r="AH145" s="212">
        <v>5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35">
        <v>39</v>
      </c>
      <c r="B146" s="236" t="s">
        <v>308</v>
      </c>
      <c r="C146" s="254" t="s">
        <v>309</v>
      </c>
      <c r="D146" s="237" t="s">
        <v>194</v>
      </c>
      <c r="E146" s="238">
        <v>99</v>
      </c>
      <c r="F146" s="239"/>
      <c r="G146" s="240">
        <f>ROUND(E146*F146,2)</f>
        <v>0</v>
      </c>
      <c r="H146" s="239"/>
      <c r="I146" s="240">
        <f>ROUND(E146*H146,2)</f>
        <v>0</v>
      </c>
      <c r="J146" s="239"/>
      <c r="K146" s="240">
        <f>ROUND(E146*J146,2)</f>
        <v>0</v>
      </c>
      <c r="L146" s="240">
        <v>21</v>
      </c>
      <c r="M146" s="240">
        <f>G146*(1+L146/100)</f>
        <v>0</v>
      </c>
      <c r="N146" s="238">
        <v>0</v>
      </c>
      <c r="O146" s="238">
        <f>ROUND(E146*N146,2)</f>
        <v>0</v>
      </c>
      <c r="P146" s="238">
        <v>0</v>
      </c>
      <c r="Q146" s="238">
        <f>ROUND(E146*P146,2)</f>
        <v>0</v>
      </c>
      <c r="R146" s="240" t="s">
        <v>157</v>
      </c>
      <c r="S146" s="240" t="s">
        <v>145</v>
      </c>
      <c r="T146" s="241" t="s">
        <v>145</v>
      </c>
      <c r="U146" s="222">
        <v>0.21</v>
      </c>
      <c r="V146" s="222">
        <f>ROUND(E146*U146,2)</f>
        <v>20.79</v>
      </c>
      <c r="W146" s="222"/>
      <c r="X146" s="222" t="s">
        <v>146</v>
      </c>
      <c r="Y146" s="222" t="s">
        <v>147</v>
      </c>
      <c r="Z146" s="212"/>
      <c r="AA146" s="212"/>
      <c r="AB146" s="212"/>
      <c r="AC146" s="212"/>
      <c r="AD146" s="212"/>
      <c r="AE146" s="212"/>
      <c r="AF146" s="212"/>
      <c r="AG146" s="212" t="s">
        <v>148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">
      <c r="A147" s="219"/>
      <c r="B147" s="220"/>
      <c r="C147" s="255" t="s">
        <v>310</v>
      </c>
      <c r="D147" s="243"/>
      <c r="E147" s="243"/>
      <c r="F147" s="243"/>
      <c r="G147" s="243"/>
      <c r="H147" s="222"/>
      <c r="I147" s="222"/>
      <c r="J147" s="222"/>
      <c r="K147" s="222"/>
      <c r="L147" s="222"/>
      <c r="M147" s="222"/>
      <c r="N147" s="221"/>
      <c r="O147" s="221"/>
      <c r="P147" s="221"/>
      <c r="Q147" s="221"/>
      <c r="R147" s="222"/>
      <c r="S147" s="222"/>
      <c r="T147" s="222"/>
      <c r="U147" s="222"/>
      <c r="V147" s="222"/>
      <c r="W147" s="222"/>
      <c r="X147" s="222"/>
      <c r="Y147" s="222"/>
      <c r="Z147" s="212"/>
      <c r="AA147" s="212"/>
      <c r="AB147" s="212"/>
      <c r="AC147" s="212"/>
      <c r="AD147" s="212"/>
      <c r="AE147" s="212"/>
      <c r="AF147" s="212"/>
      <c r="AG147" s="212" t="s">
        <v>150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2" x14ac:dyDescent="0.2">
      <c r="A148" s="219"/>
      <c r="B148" s="220"/>
      <c r="C148" s="256" t="s">
        <v>311</v>
      </c>
      <c r="D148" s="223"/>
      <c r="E148" s="224">
        <v>99</v>
      </c>
      <c r="F148" s="222"/>
      <c r="G148" s="222"/>
      <c r="H148" s="222"/>
      <c r="I148" s="222"/>
      <c r="J148" s="222"/>
      <c r="K148" s="222"/>
      <c r="L148" s="222"/>
      <c r="M148" s="222"/>
      <c r="N148" s="221"/>
      <c r="O148" s="221"/>
      <c r="P148" s="221"/>
      <c r="Q148" s="221"/>
      <c r="R148" s="222"/>
      <c r="S148" s="222"/>
      <c r="T148" s="222"/>
      <c r="U148" s="222"/>
      <c r="V148" s="222"/>
      <c r="W148" s="222"/>
      <c r="X148" s="222"/>
      <c r="Y148" s="222"/>
      <c r="Z148" s="212"/>
      <c r="AA148" s="212"/>
      <c r="AB148" s="212"/>
      <c r="AC148" s="212"/>
      <c r="AD148" s="212"/>
      <c r="AE148" s="212"/>
      <c r="AF148" s="212"/>
      <c r="AG148" s="212" t="s">
        <v>152</v>
      </c>
      <c r="AH148" s="212">
        <v>5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x14ac:dyDescent="0.2">
      <c r="A149" s="228" t="s">
        <v>139</v>
      </c>
      <c r="B149" s="229" t="s">
        <v>79</v>
      </c>
      <c r="C149" s="253" t="s">
        <v>80</v>
      </c>
      <c r="D149" s="230"/>
      <c r="E149" s="231"/>
      <c r="F149" s="232"/>
      <c r="G149" s="232">
        <f>SUMIF(AG150:AG152,"&lt;&gt;NOR",G150:G152)</f>
        <v>0</v>
      </c>
      <c r="H149" s="232"/>
      <c r="I149" s="232">
        <f>SUM(I150:I152)</f>
        <v>0</v>
      </c>
      <c r="J149" s="232"/>
      <c r="K149" s="232">
        <f>SUM(K150:K152)</f>
        <v>0</v>
      </c>
      <c r="L149" s="232"/>
      <c r="M149" s="232">
        <f>SUM(M150:M152)</f>
        <v>0</v>
      </c>
      <c r="N149" s="231"/>
      <c r="O149" s="231">
        <f>SUM(O150:O152)</f>
        <v>0.02</v>
      </c>
      <c r="P149" s="231"/>
      <c r="Q149" s="231">
        <f>SUM(Q150:Q152)</f>
        <v>0</v>
      </c>
      <c r="R149" s="232"/>
      <c r="S149" s="232"/>
      <c r="T149" s="233"/>
      <c r="U149" s="227"/>
      <c r="V149" s="227">
        <f>SUM(V150:V152)</f>
        <v>2.15</v>
      </c>
      <c r="W149" s="227"/>
      <c r="X149" s="227"/>
      <c r="Y149" s="227"/>
      <c r="AG149" t="s">
        <v>140</v>
      </c>
    </row>
    <row r="150" spans="1:60" outlineLevel="1" x14ac:dyDescent="0.2">
      <c r="A150" s="235">
        <v>40</v>
      </c>
      <c r="B150" s="236" t="s">
        <v>312</v>
      </c>
      <c r="C150" s="254" t="s">
        <v>313</v>
      </c>
      <c r="D150" s="237" t="s">
        <v>289</v>
      </c>
      <c r="E150" s="238">
        <v>1</v>
      </c>
      <c r="F150" s="239"/>
      <c r="G150" s="240">
        <f>ROUND(E150*F150,2)</f>
        <v>0</v>
      </c>
      <c r="H150" s="239"/>
      <c r="I150" s="240">
        <f>ROUND(E150*H150,2)</f>
        <v>0</v>
      </c>
      <c r="J150" s="239"/>
      <c r="K150" s="240">
        <f>ROUND(E150*J150,2)</f>
        <v>0</v>
      </c>
      <c r="L150" s="240">
        <v>21</v>
      </c>
      <c r="M150" s="240">
        <f>G150*(1+L150/100)</f>
        <v>0</v>
      </c>
      <c r="N150" s="238">
        <v>2.257E-2</v>
      </c>
      <c r="O150" s="238">
        <f>ROUND(E150*N150,2)</f>
        <v>0.02</v>
      </c>
      <c r="P150" s="238">
        <v>0</v>
      </c>
      <c r="Q150" s="238">
        <f>ROUND(E150*P150,2)</f>
        <v>0</v>
      </c>
      <c r="R150" s="240"/>
      <c r="S150" s="240" t="s">
        <v>189</v>
      </c>
      <c r="T150" s="241" t="s">
        <v>190</v>
      </c>
      <c r="U150" s="222">
        <v>2.15</v>
      </c>
      <c r="V150" s="222">
        <f>ROUND(E150*U150,2)</f>
        <v>2.15</v>
      </c>
      <c r="W150" s="222"/>
      <c r="X150" s="222" t="s">
        <v>146</v>
      </c>
      <c r="Y150" s="222" t="s">
        <v>147</v>
      </c>
      <c r="Z150" s="212"/>
      <c r="AA150" s="212"/>
      <c r="AB150" s="212"/>
      <c r="AC150" s="212"/>
      <c r="AD150" s="212"/>
      <c r="AE150" s="212"/>
      <c r="AF150" s="212"/>
      <c r="AG150" s="212" t="s">
        <v>148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ht="33.75" outlineLevel="2" x14ac:dyDescent="0.2">
      <c r="A151" s="219"/>
      <c r="B151" s="220"/>
      <c r="C151" s="258" t="s">
        <v>314</v>
      </c>
      <c r="D151" s="244"/>
      <c r="E151" s="244"/>
      <c r="F151" s="244"/>
      <c r="G151" s="244"/>
      <c r="H151" s="222"/>
      <c r="I151" s="222"/>
      <c r="J151" s="222"/>
      <c r="K151" s="222"/>
      <c r="L151" s="222"/>
      <c r="M151" s="222"/>
      <c r="N151" s="221"/>
      <c r="O151" s="221"/>
      <c r="P151" s="221"/>
      <c r="Q151" s="221"/>
      <c r="R151" s="222"/>
      <c r="S151" s="222"/>
      <c r="T151" s="222"/>
      <c r="U151" s="222"/>
      <c r="V151" s="222"/>
      <c r="W151" s="222"/>
      <c r="X151" s="222"/>
      <c r="Y151" s="222"/>
      <c r="Z151" s="212"/>
      <c r="AA151" s="212"/>
      <c r="AB151" s="212"/>
      <c r="AC151" s="212"/>
      <c r="AD151" s="212"/>
      <c r="AE151" s="212"/>
      <c r="AF151" s="212"/>
      <c r="AG151" s="212" t="s">
        <v>291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42" t="str">
        <f>C151</f>
        <v>- mechanické zemní kotvy (předpoklad 33 ks) s kořenem typu S8 s kotvením pramencovým táhlem z nerezové oceli průměru 6 mm a kotevní délkou 2,0 m (celková délka táhla musí být z důvodu instalace o 1,5 m  delší než stanovená kotevní délka, trvalé, sestávající se z pěti komponent: kořen, přechodový díl, táhlo, roznášecí podložka a ukončovací díl;</v>
      </c>
      <c r="BB151" s="212"/>
      <c r="BC151" s="212"/>
      <c r="BD151" s="212"/>
      <c r="BE151" s="212"/>
      <c r="BF151" s="212"/>
      <c r="BG151" s="212"/>
      <c r="BH151" s="212"/>
    </row>
    <row r="152" spans="1:60" ht="33.75" outlineLevel="3" x14ac:dyDescent="0.2">
      <c r="A152" s="219"/>
      <c r="B152" s="220"/>
      <c r="C152" s="259" t="s">
        <v>315</v>
      </c>
      <c r="D152" s="245"/>
      <c r="E152" s="245"/>
      <c r="F152" s="245"/>
      <c r="G152" s="245"/>
      <c r="H152" s="222"/>
      <c r="I152" s="222"/>
      <c r="J152" s="222"/>
      <c r="K152" s="222"/>
      <c r="L152" s="222"/>
      <c r="M152" s="222"/>
      <c r="N152" s="221"/>
      <c r="O152" s="221"/>
      <c r="P152" s="221"/>
      <c r="Q152" s="221"/>
      <c r="R152" s="222"/>
      <c r="S152" s="222"/>
      <c r="T152" s="222"/>
      <c r="U152" s="222"/>
      <c r="V152" s="222"/>
      <c r="W152" s="222"/>
      <c r="X152" s="222"/>
      <c r="Y152" s="222"/>
      <c r="Z152" s="212"/>
      <c r="AA152" s="212"/>
      <c r="AB152" s="212"/>
      <c r="AC152" s="212"/>
      <c r="AD152" s="212"/>
      <c r="AE152" s="212"/>
      <c r="AF152" s="212"/>
      <c r="AG152" s="212" t="s">
        <v>291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42" t="str">
        <f>C152</f>
        <v>- lícové opevnění, pletená dvouzákrutová ocelová síť s tl. drátu 2,7 mm, tvar ok šestiúhelník, velikost oka sítě 80x100 mm s tahovou pevností sítě 50 kN/m v kombinaci s trvalou plastovou protierozní georohoží HDPE + PP s tahovou pevností 2,0 kN/m umístěná na povrchu svahu, kde bude propojena se zemními kotvami přes roznášecí desky</v>
      </c>
      <c r="BB152" s="212"/>
      <c r="BC152" s="212"/>
      <c r="BD152" s="212"/>
      <c r="BE152" s="212"/>
      <c r="BF152" s="212"/>
      <c r="BG152" s="212"/>
      <c r="BH152" s="212"/>
    </row>
    <row r="153" spans="1:60" x14ac:dyDescent="0.2">
      <c r="A153" s="228" t="s">
        <v>139</v>
      </c>
      <c r="B153" s="229" t="s">
        <v>81</v>
      </c>
      <c r="C153" s="253" t="s">
        <v>82</v>
      </c>
      <c r="D153" s="230"/>
      <c r="E153" s="231"/>
      <c r="F153" s="232"/>
      <c r="G153" s="232">
        <f>SUMIF(AG154:AG196,"&lt;&gt;NOR",G154:G196)</f>
        <v>0</v>
      </c>
      <c r="H153" s="232"/>
      <c r="I153" s="232">
        <f>SUM(I154:I196)</f>
        <v>0</v>
      </c>
      <c r="J153" s="232"/>
      <c r="K153" s="232">
        <f>SUM(K154:K196)</f>
        <v>0</v>
      </c>
      <c r="L153" s="232"/>
      <c r="M153" s="232">
        <f>SUM(M154:M196)</f>
        <v>0</v>
      </c>
      <c r="N153" s="231"/>
      <c r="O153" s="231">
        <f>SUM(O154:O196)</f>
        <v>52.08</v>
      </c>
      <c r="P153" s="231"/>
      <c r="Q153" s="231">
        <f>SUM(Q154:Q196)</f>
        <v>0</v>
      </c>
      <c r="R153" s="232"/>
      <c r="S153" s="232"/>
      <c r="T153" s="233"/>
      <c r="U153" s="227"/>
      <c r="V153" s="227">
        <f>SUM(V154:V196)</f>
        <v>48.78</v>
      </c>
      <c r="W153" s="227"/>
      <c r="X153" s="227"/>
      <c r="Y153" s="227"/>
      <c r="AG153" t="s">
        <v>140</v>
      </c>
    </row>
    <row r="154" spans="1:60" outlineLevel="1" x14ac:dyDescent="0.2">
      <c r="A154" s="235">
        <v>41</v>
      </c>
      <c r="B154" s="236" t="s">
        <v>316</v>
      </c>
      <c r="C154" s="254" t="s">
        <v>317</v>
      </c>
      <c r="D154" s="237" t="s">
        <v>194</v>
      </c>
      <c r="E154" s="238">
        <v>10</v>
      </c>
      <c r="F154" s="239"/>
      <c r="G154" s="240">
        <f>ROUND(E154*F154,2)</f>
        <v>0</v>
      </c>
      <c r="H154" s="239"/>
      <c r="I154" s="240">
        <f>ROUND(E154*H154,2)</f>
        <v>0</v>
      </c>
      <c r="J154" s="239"/>
      <c r="K154" s="240">
        <f>ROUND(E154*J154,2)</f>
        <v>0</v>
      </c>
      <c r="L154" s="240">
        <v>21</v>
      </c>
      <c r="M154" s="240">
        <f>G154*(1+L154/100)</f>
        <v>0</v>
      </c>
      <c r="N154" s="238">
        <v>0</v>
      </c>
      <c r="O154" s="238">
        <f>ROUND(E154*N154,2)</f>
        <v>0</v>
      </c>
      <c r="P154" s="238">
        <v>0</v>
      </c>
      <c r="Q154" s="238">
        <f>ROUND(E154*P154,2)</f>
        <v>0</v>
      </c>
      <c r="R154" s="240" t="s">
        <v>318</v>
      </c>
      <c r="S154" s="240" t="s">
        <v>145</v>
      </c>
      <c r="T154" s="241" t="s">
        <v>145</v>
      </c>
      <c r="U154" s="222">
        <v>0.2</v>
      </c>
      <c r="V154" s="222">
        <f>ROUND(E154*U154,2)</f>
        <v>2</v>
      </c>
      <c r="W154" s="222"/>
      <c r="X154" s="222" t="s">
        <v>146</v>
      </c>
      <c r="Y154" s="222" t="s">
        <v>147</v>
      </c>
      <c r="Z154" s="212"/>
      <c r="AA154" s="212"/>
      <c r="AB154" s="212"/>
      <c r="AC154" s="212"/>
      <c r="AD154" s="212"/>
      <c r="AE154" s="212"/>
      <c r="AF154" s="212"/>
      <c r="AG154" s="212" t="s">
        <v>148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2" x14ac:dyDescent="0.2">
      <c r="A155" s="219"/>
      <c r="B155" s="220"/>
      <c r="C155" s="256" t="s">
        <v>151</v>
      </c>
      <c r="D155" s="223"/>
      <c r="E155" s="224"/>
      <c r="F155" s="222"/>
      <c r="G155" s="222"/>
      <c r="H155" s="222"/>
      <c r="I155" s="222"/>
      <c r="J155" s="222"/>
      <c r="K155" s="222"/>
      <c r="L155" s="222"/>
      <c r="M155" s="222"/>
      <c r="N155" s="221"/>
      <c r="O155" s="221"/>
      <c r="P155" s="221"/>
      <c r="Q155" s="221"/>
      <c r="R155" s="222"/>
      <c r="S155" s="222"/>
      <c r="T155" s="222"/>
      <c r="U155" s="222"/>
      <c r="V155" s="222"/>
      <c r="W155" s="222"/>
      <c r="X155" s="222"/>
      <c r="Y155" s="222"/>
      <c r="Z155" s="212"/>
      <c r="AA155" s="212"/>
      <c r="AB155" s="212"/>
      <c r="AC155" s="212"/>
      <c r="AD155" s="212"/>
      <c r="AE155" s="212"/>
      <c r="AF155" s="212"/>
      <c r="AG155" s="212" t="s">
        <v>152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">
      <c r="A156" s="219"/>
      <c r="B156" s="220"/>
      <c r="C156" s="256" t="s">
        <v>319</v>
      </c>
      <c r="D156" s="223"/>
      <c r="E156" s="224">
        <v>10</v>
      </c>
      <c r="F156" s="222"/>
      <c r="G156" s="222"/>
      <c r="H156" s="222"/>
      <c r="I156" s="222"/>
      <c r="J156" s="222"/>
      <c r="K156" s="222"/>
      <c r="L156" s="222"/>
      <c r="M156" s="222"/>
      <c r="N156" s="221"/>
      <c r="O156" s="221"/>
      <c r="P156" s="221"/>
      <c r="Q156" s="221"/>
      <c r="R156" s="222"/>
      <c r="S156" s="222"/>
      <c r="T156" s="222"/>
      <c r="U156" s="222"/>
      <c r="V156" s="222"/>
      <c r="W156" s="222"/>
      <c r="X156" s="222"/>
      <c r="Y156" s="222"/>
      <c r="Z156" s="212"/>
      <c r="AA156" s="212"/>
      <c r="AB156" s="212"/>
      <c r="AC156" s="212"/>
      <c r="AD156" s="212"/>
      <c r="AE156" s="212"/>
      <c r="AF156" s="212"/>
      <c r="AG156" s="212" t="s">
        <v>152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35">
        <v>42</v>
      </c>
      <c r="B157" s="236" t="s">
        <v>320</v>
      </c>
      <c r="C157" s="254" t="s">
        <v>321</v>
      </c>
      <c r="D157" s="237" t="s">
        <v>194</v>
      </c>
      <c r="E157" s="238">
        <v>11</v>
      </c>
      <c r="F157" s="239"/>
      <c r="G157" s="240">
        <f>ROUND(E157*F157,2)</f>
        <v>0</v>
      </c>
      <c r="H157" s="239"/>
      <c r="I157" s="240">
        <f>ROUND(E157*H157,2)</f>
        <v>0</v>
      </c>
      <c r="J157" s="239"/>
      <c r="K157" s="240">
        <f>ROUND(E157*J157,2)</f>
        <v>0</v>
      </c>
      <c r="L157" s="240">
        <v>21</v>
      </c>
      <c r="M157" s="240">
        <f>G157*(1+L157/100)</f>
        <v>0</v>
      </c>
      <c r="N157" s="238">
        <v>6.9999999999999999E-4</v>
      </c>
      <c r="O157" s="238">
        <f>ROUND(E157*N157,2)</f>
        <v>0.01</v>
      </c>
      <c r="P157" s="238">
        <v>0</v>
      </c>
      <c r="Q157" s="238">
        <f>ROUND(E157*P157,2)</f>
        <v>0</v>
      </c>
      <c r="R157" s="240"/>
      <c r="S157" s="240" t="s">
        <v>189</v>
      </c>
      <c r="T157" s="241" t="s">
        <v>190</v>
      </c>
      <c r="U157" s="222">
        <v>0</v>
      </c>
      <c r="V157" s="222">
        <f>ROUND(E157*U157,2)</f>
        <v>0</v>
      </c>
      <c r="W157" s="222"/>
      <c r="X157" s="222" t="s">
        <v>235</v>
      </c>
      <c r="Y157" s="222" t="s">
        <v>147</v>
      </c>
      <c r="Z157" s="212"/>
      <c r="AA157" s="212"/>
      <c r="AB157" s="212"/>
      <c r="AC157" s="212"/>
      <c r="AD157" s="212"/>
      <c r="AE157" s="212"/>
      <c r="AF157" s="212"/>
      <c r="AG157" s="212" t="s">
        <v>236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">
      <c r="A158" s="219"/>
      <c r="B158" s="220"/>
      <c r="C158" s="256" t="s">
        <v>322</v>
      </c>
      <c r="D158" s="223"/>
      <c r="E158" s="224">
        <v>10</v>
      </c>
      <c r="F158" s="222"/>
      <c r="G158" s="222"/>
      <c r="H158" s="222"/>
      <c r="I158" s="222"/>
      <c r="J158" s="222"/>
      <c r="K158" s="222"/>
      <c r="L158" s="222"/>
      <c r="M158" s="222"/>
      <c r="N158" s="221"/>
      <c r="O158" s="221"/>
      <c r="P158" s="221"/>
      <c r="Q158" s="221"/>
      <c r="R158" s="222"/>
      <c r="S158" s="222"/>
      <c r="T158" s="222"/>
      <c r="U158" s="222"/>
      <c r="V158" s="222"/>
      <c r="W158" s="222"/>
      <c r="X158" s="222"/>
      <c r="Y158" s="222"/>
      <c r="Z158" s="212"/>
      <c r="AA158" s="212"/>
      <c r="AB158" s="212"/>
      <c r="AC158" s="212"/>
      <c r="AD158" s="212"/>
      <c r="AE158" s="212"/>
      <c r="AF158" s="212"/>
      <c r="AG158" s="212" t="s">
        <v>152</v>
      </c>
      <c r="AH158" s="212">
        <v>5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19"/>
      <c r="B159" s="220"/>
      <c r="C159" s="257" t="s">
        <v>238</v>
      </c>
      <c r="D159" s="225"/>
      <c r="E159" s="226">
        <v>1</v>
      </c>
      <c r="F159" s="222"/>
      <c r="G159" s="222"/>
      <c r="H159" s="222"/>
      <c r="I159" s="222"/>
      <c r="J159" s="222"/>
      <c r="K159" s="222"/>
      <c r="L159" s="222"/>
      <c r="M159" s="222"/>
      <c r="N159" s="221"/>
      <c r="O159" s="221"/>
      <c r="P159" s="221"/>
      <c r="Q159" s="221"/>
      <c r="R159" s="222"/>
      <c r="S159" s="222"/>
      <c r="T159" s="222"/>
      <c r="U159" s="222"/>
      <c r="V159" s="222"/>
      <c r="W159" s="222"/>
      <c r="X159" s="222"/>
      <c r="Y159" s="222"/>
      <c r="Z159" s="212"/>
      <c r="AA159" s="212"/>
      <c r="AB159" s="212"/>
      <c r="AC159" s="212"/>
      <c r="AD159" s="212"/>
      <c r="AE159" s="212"/>
      <c r="AF159" s="212"/>
      <c r="AG159" s="212" t="s">
        <v>152</v>
      </c>
      <c r="AH159" s="212">
        <v>4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35">
        <v>43</v>
      </c>
      <c r="B160" s="236" t="s">
        <v>323</v>
      </c>
      <c r="C160" s="254" t="s">
        <v>324</v>
      </c>
      <c r="D160" s="237" t="s">
        <v>143</v>
      </c>
      <c r="E160" s="238">
        <v>31.5</v>
      </c>
      <c r="F160" s="239"/>
      <c r="G160" s="240">
        <f>ROUND(E160*F160,2)</f>
        <v>0</v>
      </c>
      <c r="H160" s="239"/>
      <c r="I160" s="240">
        <f>ROUND(E160*H160,2)</f>
        <v>0</v>
      </c>
      <c r="J160" s="239"/>
      <c r="K160" s="240">
        <f>ROUND(E160*J160,2)</f>
        <v>0</v>
      </c>
      <c r="L160" s="240">
        <v>21</v>
      </c>
      <c r="M160" s="240">
        <f>G160*(1+L160/100)</f>
        <v>0</v>
      </c>
      <c r="N160" s="238">
        <v>0.22106999999999999</v>
      </c>
      <c r="O160" s="238">
        <f>ROUND(E160*N160,2)</f>
        <v>6.96</v>
      </c>
      <c r="P160" s="238">
        <v>0</v>
      </c>
      <c r="Q160" s="238">
        <f>ROUND(E160*P160,2)</f>
        <v>0</v>
      </c>
      <c r="R160" s="240" t="s">
        <v>325</v>
      </c>
      <c r="S160" s="240" t="s">
        <v>145</v>
      </c>
      <c r="T160" s="241" t="s">
        <v>145</v>
      </c>
      <c r="U160" s="222">
        <v>0.19</v>
      </c>
      <c r="V160" s="222">
        <f>ROUND(E160*U160,2)</f>
        <v>5.99</v>
      </c>
      <c r="W160" s="222"/>
      <c r="X160" s="222" t="s">
        <v>146</v>
      </c>
      <c r="Y160" s="222" t="s">
        <v>147</v>
      </c>
      <c r="Z160" s="212"/>
      <c r="AA160" s="212"/>
      <c r="AB160" s="212"/>
      <c r="AC160" s="212"/>
      <c r="AD160" s="212"/>
      <c r="AE160" s="212"/>
      <c r="AF160" s="212"/>
      <c r="AG160" s="212" t="s">
        <v>148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2" x14ac:dyDescent="0.2">
      <c r="A161" s="219"/>
      <c r="B161" s="220"/>
      <c r="C161" s="255" t="s">
        <v>326</v>
      </c>
      <c r="D161" s="243"/>
      <c r="E161" s="243"/>
      <c r="F161" s="243"/>
      <c r="G161" s="243"/>
      <c r="H161" s="222"/>
      <c r="I161" s="222"/>
      <c r="J161" s="222"/>
      <c r="K161" s="222"/>
      <c r="L161" s="222"/>
      <c r="M161" s="222"/>
      <c r="N161" s="221"/>
      <c r="O161" s="221"/>
      <c r="P161" s="221"/>
      <c r="Q161" s="221"/>
      <c r="R161" s="222"/>
      <c r="S161" s="222"/>
      <c r="T161" s="222"/>
      <c r="U161" s="222"/>
      <c r="V161" s="222"/>
      <c r="W161" s="222"/>
      <c r="X161" s="222"/>
      <c r="Y161" s="222"/>
      <c r="Z161" s="212"/>
      <c r="AA161" s="212"/>
      <c r="AB161" s="212"/>
      <c r="AC161" s="212"/>
      <c r="AD161" s="212"/>
      <c r="AE161" s="212"/>
      <c r="AF161" s="212"/>
      <c r="AG161" s="212" t="s">
        <v>150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42" t="str">
        <f>C161</f>
        <v>se zřízením štěrkopískového lože pod trubky a s jejich obsypem v průměrném celkovém množství do 0,15 m3/m,</v>
      </c>
      <c r="BB161" s="212"/>
      <c r="BC161" s="212"/>
      <c r="BD161" s="212"/>
      <c r="BE161" s="212"/>
      <c r="BF161" s="212"/>
      <c r="BG161" s="212"/>
      <c r="BH161" s="212"/>
    </row>
    <row r="162" spans="1:60" outlineLevel="2" x14ac:dyDescent="0.2">
      <c r="A162" s="219"/>
      <c r="B162" s="220"/>
      <c r="C162" s="256" t="s">
        <v>151</v>
      </c>
      <c r="D162" s="223"/>
      <c r="E162" s="224"/>
      <c r="F162" s="222"/>
      <c r="G162" s="222"/>
      <c r="H162" s="222"/>
      <c r="I162" s="222"/>
      <c r="J162" s="222"/>
      <c r="K162" s="222"/>
      <c r="L162" s="222"/>
      <c r="M162" s="222"/>
      <c r="N162" s="221"/>
      <c r="O162" s="221"/>
      <c r="P162" s="221"/>
      <c r="Q162" s="221"/>
      <c r="R162" s="222"/>
      <c r="S162" s="222"/>
      <c r="T162" s="222"/>
      <c r="U162" s="222"/>
      <c r="V162" s="222"/>
      <c r="W162" s="222"/>
      <c r="X162" s="222"/>
      <c r="Y162" s="222"/>
      <c r="Z162" s="212"/>
      <c r="AA162" s="212"/>
      <c r="AB162" s="212"/>
      <c r="AC162" s="212"/>
      <c r="AD162" s="212"/>
      <c r="AE162" s="212"/>
      <c r="AF162" s="212"/>
      <c r="AG162" s="212" t="s">
        <v>152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2">
      <c r="A163" s="219"/>
      <c r="B163" s="220"/>
      <c r="C163" s="256" t="s">
        <v>327</v>
      </c>
      <c r="D163" s="223"/>
      <c r="E163" s="224">
        <v>31.5</v>
      </c>
      <c r="F163" s="222"/>
      <c r="G163" s="222"/>
      <c r="H163" s="222"/>
      <c r="I163" s="222"/>
      <c r="J163" s="222"/>
      <c r="K163" s="222"/>
      <c r="L163" s="222"/>
      <c r="M163" s="222"/>
      <c r="N163" s="221"/>
      <c r="O163" s="221"/>
      <c r="P163" s="221"/>
      <c r="Q163" s="221"/>
      <c r="R163" s="222"/>
      <c r="S163" s="222"/>
      <c r="T163" s="222"/>
      <c r="U163" s="222"/>
      <c r="V163" s="222"/>
      <c r="W163" s="222"/>
      <c r="X163" s="222"/>
      <c r="Y163" s="222"/>
      <c r="Z163" s="212"/>
      <c r="AA163" s="212"/>
      <c r="AB163" s="212"/>
      <c r="AC163" s="212"/>
      <c r="AD163" s="212"/>
      <c r="AE163" s="212"/>
      <c r="AF163" s="212"/>
      <c r="AG163" s="212" t="s">
        <v>152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35">
        <v>44</v>
      </c>
      <c r="B164" s="236" t="s">
        <v>328</v>
      </c>
      <c r="C164" s="254" t="s">
        <v>329</v>
      </c>
      <c r="D164" s="237" t="s">
        <v>143</v>
      </c>
      <c r="E164" s="238">
        <v>34.65</v>
      </c>
      <c r="F164" s="239"/>
      <c r="G164" s="240">
        <f>ROUND(E164*F164,2)</f>
        <v>0</v>
      </c>
      <c r="H164" s="239"/>
      <c r="I164" s="240">
        <f>ROUND(E164*H164,2)</f>
        <v>0</v>
      </c>
      <c r="J164" s="239"/>
      <c r="K164" s="240">
        <f>ROUND(E164*J164,2)</f>
        <v>0</v>
      </c>
      <c r="L164" s="240">
        <v>21</v>
      </c>
      <c r="M164" s="240">
        <f>G164*(1+L164/100)</f>
        <v>0</v>
      </c>
      <c r="N164" s="238">
        <v>8.0000000000000004E-4</v>
      </c>
      <c r="O164" s="238">
        <f>ROUND(E164*N164,2)</f>
        <v>0.03</v>
      </c>
      <c r="P164" s="238">
        <v>0</v>
      </c>
      <c r="Q164" s="238">
        <f>ROUND(E164*P164,2)</f>
        <v>0</v>
      </c>
      <c r="R164" s="240"/>
      <c r="S164" s="240" t="s">
        <v>189</v>
      </c>
      <c r="T164" s="241" t="s">
        <v>190</v>
      </c>
      <c r="U164" s="222">
        <v>0</v>
      </c>
      <c r="V164" s="222">
        <f>ROUND(E164*U164,2)</f>
        <v>0</v>
      </c>
      <c r="W164" s="222"/>
      <c r="X164" s="222" t="s">
        <v>235</v>
      </c>
      <c r="Y164" s="222" t="s">
        <v>147</v>
      </c>
      <c r="Z164" s="212"/>
      <c r="AA164" s="212"/>
      <c r="AB164" s="212"/>
      <c r="AC164" s="212"/>
      <c r="AD164" s="212"/>
      <c r="AE164" s="212"/>
      <c r="AF164" s="212"/>
      <c r="AG164" s="212" t="s">
        <v>236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2" x14ac:dyDescent="0.2">
      <c r="A165" s="219"/>
      <c r="B165" s="220"/>
      <c r="C165" s="256" t="s">
        <v>330</v>
      </c>
      <c r="D165" s="223"/>
      <c r="E165" s="224">
        <v>31.5</v>
      </c>
      <c r="F165" s="222"/>
      <c r="G165" s="222"/>
      <c r="H165" s="222"/>
      <c r="I165" s="222"/>
      <c r="J165" s="222"/>
      <c r="K165" s="222"/>
      <c r="L165" s="222"/>
      <c r="M165" s="222"/>
      <c r="N165" s="221"/>
      <c r="O165" s="221"/>
      <c r="P165" s="221"/>
      <c r="Q165" s="221"/>
      <c r="R165" s="222"/>
      <c r="S165" s="222"/>
      <c r="T165" s="222"/>
      <c r="U165" s="222"/>
      <c r="V165" s="222"/>
      <c r="W165" s="222"/>
      <c r="X165" s="222"/>
      <c r="Y165" s="222"/>
      <c r="Z165" s="212"/>
      <c r="AA165" s="212"/>
      <c r="AB165" s="212"/>
      <c r="AC165" s="212"/>
      <c r="AD165" s="212"/>
      <c r="AE165" s="212"/>
      <c r="AF165" s="212"/>
      <c r="AG165" s="212" t="s">
        <v>152</v>
      </c>
      <c r="AH165" s="212">
        <v>5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2">
      <c r="A166" s="219"/>
      <c r="B166" s="220"/>
      <c r="C166" s="257" t="s">
        <v>238</v>
      </c>
      <c r="D166" s="225"/>
      <c r="E166" s="226">
        <v>3.15</v>
      </c>
      <c r="F166" s="222"/>
      <c r="G166" s="222"/>
      <c r="H166" s="222"/>
      <c r="I166" s="222"/>
      <c r="J166" s="222"/>
      <c r="K166" s="222"/>
      <c r="L166" s="222"/>
      <c r="M166" s="222"/>
      <c r="N166" s="221"/>
      <c r="O166" s="221"/>
      <c r="P166" s="221"/>
      <c r="Q166" s="221"/>
      <c r="R166" s="222"/>
      <c r="S166" s="222"/>
      <c r="T166" s="222"/>
      <c r="U166" s="222"/>
      <c r="V166" s="222"/>
      <c r="W166" s="222"/>
      <c r="X166" s="222"/>
      <c r="Y166" s="222"/>
      <c r="Z166" s="212"/>
      <c r="AA166" s="212"/>
      <c r="AB166" s="212"/>
      <c r="AC166" s="212"/>
      <c r="AD166" s="212"/>
      <c r="AE166" s="212"/>
      <c r="AF166" s="212"/>
      <c r="AG166" s="212" t="s">
        <v>152</v>
      </c>
      <c r="AH166" s="212">
        <v>4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35">
        <v>45</v>
      </c>
      <c r="B167" s="236" t="s">
        <v>331</v>
      </c>
      <c r="C167" s="254" t="s">
        <v>332</v>
      </c>
      <c r="D167" s="237" t="s">
        <v>194</v>
      </c>
      <c r="E167" s="238">
        <v>189</v>
      </c>
      <c r="F167" s="239"/>
      <c r="G167" s="240">
        <f>ROUND(E167*F167,2)</f>
        <v>0</v>
      </c>
      <c r="H167" s="239"/>
      <c r="I167" s="240">
        <f>ROUND(E167*H167,2)</f>
        <v>0</v>
      </c>
      <c r="J167" s="239"/>
      <c r="K167" s="240">
        <f>ROUND(E167*J167,2)</f>
        <v>0</v>
      </c>
      <c r="L167" s="240">
        <v>21</v>
      </c>
      <c r="M167" s="240">
        <f>G167*(1+L167/100)</f>
        <v>0</v>
      </c>
      <c r="N167" s="238">
        <v>1.7000000000000001E-4</v>
      </c>
      <c r="O167" s="238">
        <f>ROUND(E167*N167,2)</f>
        <v>0.03</v>
      </c>
      <c r="P167" s="238">
        <v>0</v>
      </c>
      <c r="Q167" s="238">
        <f>ROUND(E167*P167,2)</f>
        <v>0</v>
      </c>
      <c r="R167" s="240" t="s">
        <v>318</v>
      </c>
      <c r="S167" s="240" t="s">
        <v>145</v>
      </c>
      <c r="T167" s="241" t="s">
        <v>145</v>
      </c>
      <c r="U167" s="222">
        <v>0.08</v>
      </c>
      <c r="V167" s="222">
        <f>ROUND(E167*U167,2)</f>
        <v>15.12</v>
      </c>
      <c r="W167" s="222"/>
      <c r="X167" s="222" t="s">
        <v>146</v>
      </c>
      <c r="Y167" s="222" t="s">
        <v>147</v>
      </c>
      <c r="Z167" s="212"/>
      <c r="AA167" s="212"/>
      <c r="AB167" s="212"/>
      <c r="AC167" s="212"/>
      <c r="AD167" s="212"/>
      <c r="AE167" s="212"/>
      <c r="AF167" s="212"/>
      <c r="AG167" s="212" t="s">
        <v>148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2" x14ac:dyDescent="0.2">
      <c r="A168" s="219"/>
      <c r="B168" s="220"/>
      <c r="C168" s="255" t="s">
        <v>333</v>
      </c>
      <c r="D168" s="243"/>
      <c r="E168" s="243"/>
      <c r="F168" s="243"/>
      <c r="G168" s="243"/>
      <c r="H168" s="222"/>
      <c r="I168" s="222"/>
      <c r="J168" s="222"/>
      <c r="K168" s="222"/>
      <c r="L168" s="222"/>
      <c r="M168" s="222"/>
      <c r="N168" s="221"/>
      <c r="O168" s="221"/>
      <c r="P168" s="221"/>
      <c r="Q168" s="221"/>
      <c r="R168" s="222"/>
      <c r="S168" s="222"/>
      <c r="T168" s="222"/>
      <c r="U168" s="222"/>
      <c r="V168" s="222"/>
      <c r="W168" s="222"/>
      <c r="X168" s="222"/>
      <c r="Y168" s="222"/>
      <c r="Z168" s="212"/>
      <c r="AA168" s="212"/>
      <c r="AB168" s="212"/>
      <c r="AC168" s="212"/>
      <c r="AD168" s="212"/>
      <c r="AE168" s="212"/>
      <c r="AF168" s="212"/>
      <c r="AG168" s="212" t="s">
        <v>150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2" x14ac:dyDescent="0.2">
      <c r="A169" s="219"/>
      <c r="B169" s="220"/>
      <c r="C169" s="256" t="s">
        <v>151</v>
      </c>
      <c r="D169" s="223"/>
      <c r="E169" s="224"/>
      <c r="F169" s="222"/>
      <c r="G169" s="222"/>
      <c r="H169" s="222"/>
      <c r="I169" s="222"/>
      <c r="J169" s="222"/>
      <c r="K169" s="222"/>
      <c r="L169" s="222"/>
      <c r="M169" s="222"/>
      <c r="N169" s="221"/>
      <c r="O169" s="221"/>
      <c r="P169" s="221"/>
      <c r="Q169" s="221"/>
      <c r="R169" s="222"/>
      <c r="S169" s="222"/>
      <c r="T169" s="222"/>
      <c r="U169" s="222"/>
      <c r="V169" s="222"/>
      <c r="W169" s="222"/>
      <c r="X169" s="222"/>
      <c r="Y169" s="222"/>
      <c r="Z169" s="212"/>
      <c r="AA169" s="212"/>
      <c r="AB169" s="212"/>
      <c r="AC169" s="212"/>
      <c r="AD169" s="212"/>
      <c r="AE169" s="212"/>
      <c r="AF169" s="212"/>
      <c r="AG169" s="212" t="s">
        <v>152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">
      <c r="A170" s="219"/>
      <c r="B170" s="220"/>
      <c r="C170" s="256" t="s">
        <v>334</v>
      </c>
      <c r="D170" s="223"/>
      <c r="E170" s="224"/>
      <c r="F170" s="222"/>
      <c r="G170" s="222"/>
      <c r="H170" s="222"/>
      <c r="I170" s="222"/>
      <c r="J170" s="222"/>
      <c r="K170" s="222"/>
      <c r="L170" s="222"/>
      <c r="M170" s="222"/>
      <c r="N170" s="221"/>
      <c r="O170" s="221"/>
      <c r="P170" s="221"/>
      <c r="Q170" s="221"/>
      <c r="R170" s="222"/>
      <c r="S170" s="222"/>
      <c r="T170" s="222"/>
      <c r="U170" s="222"/>
      <c r="V170" s="222"/>
      <c r="W170" s="222"/>
      <c r="X170" s="222"/>
      <c r="Y170" s="222"/>
      <c r="Z170" s="212"/>
      <c r="AA170" s="212"/>
      <c r="AB170" s="212"/>
      <c r="AC170" s="212"/>
      <c r="AD170" s="212"/>
      <c r="AE170" s="212"/>
      <c r="AF170" s="212"/>
      <c r="AG170" s="212" t="s">
        <v>152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2">
      <c r="A171" s="219"/>
      <c r="B171" s="220"/>
      <c r="C171" s="256" t="s">
        <v>335</v>
      </c>
      <c r="D171" s="223"/>
      <c r="E171" s="224">
        <v>31.5</v>
      </c>
      <c r="F171" s="222"/>
      <c r="G171" s="222"/>
      <c r="H171" s="222"/>
      <c r="I171" s="222"/>
      <c r="J171" s="222"/>
      <c r="K171" s="222"/>
      <c r="L171" s="222"/>
      <c r="M171" s="222"/>
      <c r="N171" s="221"/>
      <c r="O171" s="221"/>
      <c r="P171" s="221"/>
      <c r="Q171" s="221"/>
      <c r="R171" s="222"/>
      <c r="S171" s="222"/>
      <c r="T171" s="222"/>
      <c r="U171" s="222"/>
      <c r="V171" s="222"/>
      <c r="W171" s="222"/>
      <c r="X171" s="222"/>
      <c r="Y171" s="222"/>
      <c r="Z171" s="212"/>
      <c r="AA171" s="212"/>
      <c r="AB171" s="212"/>
      <c r="AC171" s="212"/>
      <c r="AD171" s="212"/>
      <c r="AE171" s="212"/>
      <c r="AF171" s="212"/>
      <c r="AG171" s="212" t="s">
        <v>152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">
      <c r="A172" s="219"/>
      <c r="B172" s="220"/>
      <c r="C172" s="256" t="s">
        <v>336</v>
      </c>
      <c r="D172" s="223"/>
      <c r="E172" s="224"/>
      <c r="F172" s="222"/>
      <c r="G172" s="222"/>
      <c r="H172" s="222"/>
      <c r="I172" s="222"/>
      <c r="J172" s="222"/>
      <c r="K172" s="222"/>
      <c r="L172" s="222"/>
      <c r="M172" s="222"/>
      <c r="N172" s="221"/>
      <c r="O172" s="221"/>
      <c r="P172" s="221"/>
      <c r="Q172" s="221"/>
      <c r="R172" s="222"/>
      <c r="S172" s="222"/>
      <c r="T172" s="222"/>
      <c r="U172" s="222"/>
      <c r="V172" s="222"/>
      <c r="W172" s="222"/>
      <c r="X172" s="222"/>
      <c r="Y172" s="222"/>
      <c r="Z172" s="212"/>
      <c r="AA172" s="212"/>
      <c r="AB172" s="212"/>
      <c r="AC172" s="212"/>
      <c r="AD172" s="212"/>
      <c r="AE172" s="212"/>
      <c r="AF172" s="212"/>
      <c r="AG172" s="212" t="s">
        <v>152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19"/>
      <c r="B173" s="220"/>
      <c r="C173" s="256" t="s">
        <v>337</v>
      </c>
      <c r="D173" s="223"/>
      <c r="E173" s="224"/>
      <c r="F173" s="222"/>
      <c r="G173" s="222"/>
      <c r="H173" s="222"/>
      <c r="I173" s="222"/>
      <c r="J173" s="222"/>
      <c r="K173" s="222"/>
      <c r="L173" s="222"/>
      <c r="M173" s="222"/>
      <c r="N173" s="221"/>
      <c r="O173" s="221"/>
      <c r="P173" s="221"/>
      <c r="Q173" s="221"/>
      <c r="R173" s="222"/>
      <c r="S173" s="222"/>
      <c r="T173" s="222"/>
      <c r="U173" s="222"/>
      <c r="V173" s="222"/>
      <c r="W173" s="222"/>
      <c r="X173" s="222"/>
      <c r="Y173" s="222"/>
      <c r="Z173" s="212"/>
      <c r="AA173" s="212"/>
      <c r="AB173" s="212"/>
      <c r="AC173" s="212"/>
      <c r="AD173" s="212"/>
      <c r="AE173" s="212"/>
      <c r="AF173" s="212"/>
      <c r="AG173" s="212" t="s">
        <v>152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">
      <c r="A174" s="219"/>
      <c r="B174" s="220"/>
      <c r="C174" s="256" t="s">
        <v>338</v>
      </c>
      <c r="D174" s="223"/>
      <c r="E174" s="224">
        <v>63</v>
      </c>
      <c r="F174" s="222"/>
      <c r="G174" s="222"/>
      <c r="H174" s="222"/>
      <c r="I174" s="222"/>
      <c r="J174" s="222"/>
      <c r="K174" s="222"/>
      <c r="L174" s="222"/>
      <c r="M174" s="222"/>
      <c r="N174" s="221"/>
      <c r="O174" s="221"/>
      <c r="P174" s="221"/>
      <c r="Q174" s="221"/>
      <c r="R174" s="222"/>
      <c r="S174" s="222"/>
      <c r="T174" s="222"/>
      <c r="U174" s="222"/>
      <c r="V174" s="222"/>
      <c r="W174" s="222"/>
      <c r="X174" s="222"/>
      <c r="Y174" s="222"/>
      <c r="Z174" s="212"/>
      <c r="AA174" s="212"/>
      <c r="AB174" s="212"/>
      <c r="AC174" s="212"/>
      <c r="AD174" s="212"/>
      <c r="AE174" s="212"/>
      <c r="AF174" s="212"/>
      <c r="AG174" s="212" t="s">
        <v>152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3" x14ac:dyDescent="0.2">
      <c r="A175" s="219"/>
      <c r="B175" s="220"/>
      <c r="C175" s="256" t="s">
        <v>339</v>
      </c>
      <c r="D175" s="223"/>
      <c r="E175" s="224">
        <v>94.5</v>
      </c>
      <c r="F175" s="222"/>
      <c r="G175" s="222"/>
      <c r="H175" s="222"/>
      <c r="I175" s="222"/>
      <c r="J175" s="222"/>
      <c r="K175" s="222"/>
      <c r="L175" s="222"/>
      <c r="M175" s="222"/>
      <c r="N175" s="221"/>
      <c r="O175" s="221"/>
      <c r="P175" s="221"/>
      <c r="Q175" s="221"/>
      <c r="R175" s="222"/>
      <c r="S175" s="222"/>
      <c r="T175" s="222"/>
      <c r="U175" s="222"/>
      <c r="V175" s="222"/>
      <c r="W175" s="222"/>
      <c r="X175" s="222"/>
      <c r="Y175" s="222"/>
      <c r="Z175" s="212"/>
      <c r="AA175" s="212"/>
      <c r="AB175" s="212"/>
      <c r="AC175" s="212"/>
      <c r="AD175" s="212"/>
      <c r="AE175" s="212"/>
      <c r="AF175" s="212"/>
      <c r="AG175" s="212" t="s">
        <v>152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ht="22.5" outlineLevel="1" x14ac:dyDescent="0.2">
      <c r="A176" s="235">
        <v>46</v>
      </c>
      <c r="B176" s="236" t="s">
        <v>340</v>
      </c>
      <c r="C176" s="254" t="s">
        <v>341</v>
      </c>
      <c r="D176" s="237" t="s">
        <v>194</v>
      </c>
      <c r="E176" s="238">
        <v>37.799999999999997</v>
      </c>
      <c r="F176" s="239"/>
      <c r="G176" s="240">
        <f>ROUND(E176*F176,2)</f>
        <v>0</v>
      </c>
      <c r="H176" s="239"/>
      <c r="I176" s="240">
        <f>ROUND(E176*H176,2)</f>
        <v>0</v>
      </c>
      <c r="J176" s="239"/>
      <c r="K176" s="240">
        <f>ROUND(E176*J176,2)</f>
        <v>0</v>
      </c>
      <c r="L176" s="240">
        <v>21</v>
      </c>
      <c r="M176" s="240">
        <f>G176*(1+L176/100)</f>
        <v>0</v>
      </c>
      <c r="N176" s="238">
        <v>2.0000000000000001E-4</v>
      </c>
      <c r="O176" s="238">
        <f>ROUND(E176*N176,2)</f>
        <v>0.01</v>
      </c>
      <c r="P176" s="238">
        <v>0</v>
      </c>
      <c r="Q176" s="238">
        <f>ROUND(E176*P176,2)</f>
        <v>0</v>
      </c>
      <c r="R176" s="240" t="s">
        <v>234</v>
      </c>
      <c r="S176" s="240" t="s">
        <v>145</v>
      </c>
      <c r="T176" s="241" t="s">
        <v>145</v>
      </c>
      <c r="U176" s="222">
        <v>0</v>
      </c>
      <c r="V176" s="222">
        <f>ROUND(E176*U176,2)</f>
        <v>0</v>
      </c>
      <c r="W176" s="222"/>
      <c r="X176" s="222" t="s">
        <v>235</v>
      </c>
      <c r="Y176" s="222" t="s">
        <v>147</v>
      </c>
      <c r="Z176" s="212"/>
      <c r="AA176" s="212"/>
      <c r="AB176" s="212"/>
      <c r="AC176" s="212"/>
      <c r="AD176" s="212"/>
      <c r="AE176" s="212"/>
      <c r="AF176" s="212"/>
      <c r="AG176" s="212" t="s">
        <v>236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2" x14ac:dyDescent="0.2">
      <c r="A177" s="219"/>
      <c r="B177" s="220"/>
      <c r="C177" s="256" t="s">
        <v>151</v>
      </c>
      <c r="D177" s="223"/>
      <c r="E177" s="224"/>
      <c r="F177" s="222"/>
      <c r="G177" s="222"/>
      <c r="H177" s="222"/>
      <c r="I177" s="222"/>
      <c r="J177" s="222"/>
      <c r="K177" s="222"/>
      <c r="L177" s="222"/>
      <c r="M177" s="222"/>
      <c r="N177" s="221"/>
      <c r="O177" s="221"/>
      <c r="P177" s="221"/>
      <c r="Q177" s="221"/>
      <c r="R177" s="222"/>
      <c r="S177" s="222"/>
      <c r="T177" s="222"/>
      <c r="U177" s="222"/>
      <c r="V177" s="222"/>
      <c r="W177" s="222"/>
      <c r="X177" s="222"/>
      <c r="Y177" s="222"/>
      <c r="Z177" s="212"/>
      <c r="AA177" s="212"/>
      <c r="AB177" s="212"/>
      <c r="AC177" s="212"/>
      <c r="AD177" s="212"/>
      <c r="AE177" s="212"/>
      <c r="AF177" s="212"/>
      <c r="AG177" s="212" t="s">
        <v>152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3" x14ac:dyDescent="0.2">
      <c r="A178" s="219"/>
      <c r="B178" s="220"/>
      <c r="C178" s="256" t="s">
        <v>334</v>
      </c>
      <c r="D178" s="223"/>
      <c r="E178" s="224"/>
      <c r="F178" s="222"/>
      <c r="G178" s="222"/>
      <c r="H178" s="222"/>
      <c r="I178" s="222"/>
      <c r="J178" s="222"/>
      <c r="K178" s="222"/>
      <c r="L178" s="222"/>
      <c r="M178" s="222"/>
      <c r="N178" s="221"/>
      <c r="O178" s="221"/>
      <c r="P178" s="221"/>
      <c r="Q178" s="221"/>
      <c r="R178" s="222"/>
      <c r="S178" s="222"/>
      <c r="T178" s="222"/>
      <c r="U178" s="222"/>
      <c r="V178" s="222"/>
      <c r="W178" s="222"/>
      <c r="X178" s="222"/>
      <c r="Y178" s="222"/>
      <c r="Z178" s="212"/>
      <c r="AA178" s="212"/>
      <c r="AB178" s="212"/>
      <c r="AC178" s="212"/>
      <c r="AD178" s="212"/>
      <c r="AE178" s="212"/>
      <c r="AF178" s="212"/>
      <c r="AG178" s="212" t="s">
        <v>152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3" x14ac:dyDescent="0.2">
      <c r="A179" s="219"/>
      <c r="B179" s="220"/>
      <c r="C179" s="256" t="s">
        <v>335</v>
      </c>
      <c r="D179" s="223"/>
      <c r="E179" s="224">
        <v>31.5</v>
      </c>
      <c r="F179" s="222"/>
      <c r="G179" s="222"/>
      <c r="H179" s="222"/>
      <c r="I179" s="222"/>
      <c r="J179" s="222"/>
      <c r="K179" s="222"/>
      <c r="L179" s="222"/>
      <c r="M179" s="222"/>
      <c r="N179" s="221"/>
      <c r="O179" s="221"/>
      <c r="P179" s="221"/>
      <c r="Q179" s="221"/>
      <c r="R179" s="222"/>
      <c r="S179" s="222"/>
      <c r="T179" s="222"/>
      <c r="U179" s="222"/>
      <c r="V179" s="222"/>
      <c r="W179" s="222"/>
      <c r="X179" s="222"/>
      <c r="Y179" s="222"/>
      <c r="Z179" s="212"/>
      <c r="AA179" s="212"/>
      <c r="AB179" s="212"/>
      <c r="AC179" s="212"/>
      <c r="AD179" s="212"/>
      <c r="AE179" s="212"/>
      <c r="AF179" s="212"/>
      <c r="AG179" s="212" t="s">
        <v>152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">
      <c r="A180" s="219"/>
      <c r="B180" s="220"/>
      <c r="C180" s="257" t="s">
        <v>342</v>
      </c>
      <c r="D180" s="225"/>
      <c r="E180" s="226">
        <v>6.3</v>
      </c>
      <c r="F180" s="222"/>
      <c r="G180" s="222"/>
      <c r="H180" s="222"/>
      <c r="I180" s="222"/>
      <c r="J180" s="222"/>
      <c r="K180" s="222"/>
      <c r="L180" s="222"/>
      <c r="M180" s="222"/>
      <c r="N180" s="221"/>
      <c r="O180" s="221"/>
      <c r="P180" s="221"/>
      <c r="Q180" s="221"/>
      <c r="R180" s="222"/>
      <c r="S180" s="222"/>
      <c r="T180" s="222"/>
      <c r="U180" s="222"/>
      <c r="V180" s="222"/>
      <c r="W180" s="222"/>
      <c r="X180" s="222"/>
      <c r="Y180" s="222"/>
      <c r="Z180" s="212"/>
      <c r="AA180" s="212"/>
      <c r="AB180" s="212"/>
      <c r="AC180" s="212"/>
      <c r="AD180" s="212"/>
      <c r="AE180" s="212"/>
      <c r="AF180" s="212"/>
      <c r="AG180" s="212" t="s">
        <v>152</v>
      </c>
      <c r="AH180" s="212">
        <v>4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ht="22.5" outlineLevel="1" x14ac:dyDescent="0.2">
      <c r="A181" s="235">
        <v>47</v>
      </c>
      <c r="B181" s="236" t="s">
        <v>343</v>
      </c>
      <c r="C181" s="254" t="s">
        <v>344</v>
      </c>
      <c r="D181" s="237" t="s">
        <v>194</v>
      </c>
      <c r="E181" s="238">
        <v>189</v>
      </c>
      <c r="F181" s="239"/>
      <c r="G181" s="240">
        <f>ROUND(E181*F181,2)</f>
        <v>0</v>
      </c>
      <c r="H181" s="239"/>
      <c r="I181" s="240">
        <f>ROUND(E181*H181,2)</f>
        <v>0</v>
      </c>
      <c r="J181" s="239"/>
      <c r="K181" s="240">
        <f>ROUND(E181*J181,2)</f>
        <v>0</v>
      </c>
      <c r="L181" s="240">
        <v>21</v>
      </c>
      <c r="M181" s="240">
        <f>G181*(1+L181/100)</f>
        <v>0</v>
      </c>
      <c r="N181" s="238">
        <v>2.9999999999999997E-4</v>
      </c>
      <c r="O181" s="238">
        <f>ROUND(E181*N181,2)</f>
        <v>0.06</v>
      </c>
      <c r="P181" s="238">
        <v>0</v>
      </c>
      <c r="Q181" s="238">
        <f>ROUND(E181*P181,2)</f>
        <v>0</v>
      </c>
      <c r="R181" s="240" t="s">
        <v>234</v>
      </c>
      <c r="S181" s="240" t="s">
        <v>145</v>
      </c>
      <c r="T181" s="241" t="s">
        <v>145</v>
      </c>
      <c r="U181" s="222">
        <v>0</v>
      </c>
      <c r="V181" s="222">
        <f>ROUND(E181*U181,2)</f>
        <v>0</v>
      </c>
      <c r="W181" s="222"/>
      <c r="X181" s="222" t="s">
        <v>235</v>
      </c>
      <c r="Y181" s="222" t="s">
        <v>147</v>
      </c>
      <c r="Z181" s="212"/>
      <c r="AA181" s="212"/>
      <c r="AB181" s="212"/>
      <c r="AC181" s="212"/>
      <c r="AD181" s="212"/>
      <c r="AE181" s="212"/>
      <c r="AF181" s="212"/>
      <c r="AG181" s="212" t="s">
        <v>236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2" x14ac:dyDescent="0.2">
      <c r="A182" s="219"/>
      <c r="B182" s="220"/>
      <c r="C182" s="256" t="s">
        <v>151</v>
      </c>
      <c r="D182" s="223"/>
      <c r="E182" s="224"/>
      <c r="F182" s="222"/>
      <c r="G182" s="222"/>
      <c r="H182" s="222"/>
      <c r="I182" s="222"/>
      <c r="J182" s="222"/>
      <c r="K182" s="222"/>
      <c r="L182" s="222"/>
      <c r="M182" s="222"/>
      <c r="N182" s="221"/>
      <c r="O182" s="221"/>
      <c r="P182" s="221"/>
      <c r="Q182" s="221"/>
      <c r="R182" s="222"/>
      <c r="S182" s="222"/>
      <c r="T182" s="222"/>
      <c r="U182" s="222"/>
      <c r="V182" s="222"/>
      <c r="W182" s="222"/>
      <c r="X182" s="222"/>
      <c r="Y182" s="222"/>
      <c r="Z182" s="212"/>
      <c r="AA182" s="212"/>
      <c r="AB182" s="212"/>
      <c r="AC182" s="212"/>
      <c r="AD182" s="212"/>
      <c r="AE182" s="212"/>
      <c r="AF182" s="212"/>
      <c r="AG182" s="212" t="s">
        <v>152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3" x14ac:dyDescent="0.2">
      <c r="A183" s="219"/>
      <c r="B183" s="220"/>
      <c r="C183" s="256" t="s">
        <v>337</v>
      </c>
      <c r="D183" s="223"/>
      <c r="E183" s="224"/>
      <c r="F183" s="222"/>
      <c r="G183" s="222"/>
      <c r="H183" s="222"/>
      <c r="I183" s="222"/>
      <c r="J183" s="222"/>
      <c r="K183" s="222"/>
      <c r="L183" s="222"/>
      <c r="M183" s="222"/>
      <c r="N183" s="221"/>
      <c r="O183" s="221"/>
      <c r="P183" s="221"/>
      <c r="Q183" s="221"/>
      <c r="R183" s="222"/>
      <c r="S183" s="222"/>
      <c r="T183" s="222"/>
      <c r="U183" s="222"/>
      <c r="V183" s="222"/>
      <c r="W183" s="222"/>
      <c r="X183" s="222"/>
      <c r="Y183" s="222"/>
      <c r="Z183" s="212"/>
      <c r="AA183" s="212"/>
      <c r="AB183" s="212"/>
      <c r="AC183" s="212"/>
      <c r="AD183" s="212"/>
      <c r="AE183" s="212"/>
      <c r="AF183" s="212"/>
      <c r="AG183" s="212" t="s">
        <v>152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">
      <c r="A184" s="219"/>
      <c r="B184" s="220"/>
      <c r="C184" s="256" t="s">
        <v>338</v>
      </c>
      <c r="D184" s="223"/>
      <c r="E184" s="224">
        <v>63</v>
      </c>
      <c r="F184" s="222"/>
      <c r="G184" s="222"/>
      <c r="H184" s="222"/>
      <c r="I184" s="222"/>
      <c r="J184" s="222"/>
      <c r="K184" s="222"/>
      <c r="L184" s="222"/>
      <c r="M184" s="222"/>
      <c r="N184" s="221"/>
      <c r="O184" s="221"/>
      <c r="P184" s="221"/>
      <c r="Q184" s="221"/>
      <c r="R184" s="222"/>
      <c r="S184" s="222"/>
      <c r="T184" s="222"/>
      <c r="U184" s="222"/>
      <c r="V184" s="222"/>
      <c r="W184" s="222"/>
      <c r="X184" s="222"/>
      <c r="Y184" s="222"/>
      <c r="Z184" s="212"/>
      <c r="AA184" s="212"/>
      <c r="AB184" s="212"/>
      <c r="AC184" s="212"/>
      <c r="AD184" s="212"/>
      <c r="AE184" s="212"/>
      <c r="AF184" s="212"/>
      <c r="AG184" s="212" t="s">
        <v>152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3" x14ac:dyDescent="0.2">
      <c r="A185" s="219"/>
      <c r="B185" s="220"/>
      <c r="C185" s="256" t="s">
        <v>339</v>
      </c>
      <c r="D185" s="223"/>
      <c r="E185" s="224">
        <v>94.5</v>
      </c>
      <c r="F185" s="222"/>
      <c r="G185" s="222"/>
      <c r="H185" s="222"/>
      <c r="I185" s="222"/>
      <c r="J185" s="222"/>
      <c r="K185" s="222"/>
      <c r="L185" s="222"/>
      <c r="M185" s="222"/>
      <c r="N185" s="221"/>
      <c r="O185" s="221"/>
      <c r="P185" s="221"/>
      <c r="Q185" s="221"/>
      <c r="R185" s="222"/>
      <c r="S185" s="222"/>
      <c r="T185" s="222"/>
      <c r="U185" s="222"/>
      <c r="V185" s="222"/>
      <c r="W185" s="222"/>
      <c r="X185" s="222"/>
      <c r="Y185" s="222"/>
      <c r="Z185" s="212"/>
      <c r="AA185" s="212"/>
      <c r="AB185" s="212"/>
      <c r="AC185" s="212"/>
      <c r="AD185" s="212"/>
      <c r="AE185" s="212"/>
      <c r="AF185" s="212"/>
      <c r="AG185" s="212" t="s">
        <v>152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3" x14ac:dyDescent="0.2">
      <c r="A186" s="219"/>
      <c r="B186" s="220"/>
      <c r="C186" s="257" t="s">
        <v>342</v>
      </c>
      <c r="D186" s="225"/>
      <c r="E186" s="226">
        <v>31.5</v>
      </c>
      <c r="F186" s="222"/>
      <c r="G186" s="222"/>
      <c r="H186" s="222"/>
      <c r="I186" s="222"/>
      <c r="J186" s="222"/>
      <c r="K186" s="222"/>
      <c r="L186" s="222"/>
      <c r="M186" s="222"/>
      <c r="N186" s="221"/>
      <c r="O186" s="221"/>
      <c r="P186" s="221"/>
      <c r="Q186" s="221"/>
      <c r="R186" s="222"/>
      <c r="S186" s="222"/>
      <c r="T186" s="222"/>
      <c r="U186" s="222"/>
      <c r="V186" s="222"/>
      <c r="W186" s="222"/>
      <c r="X186" s="222"/>
      <c r="Y186" s="222"/>
      <c r="Z186" s="212"/>
      <c r="AA186" s="212"/>
      <c r="AB186" s="212"/>
      <c r="AC186" s="212"/>
      <c r="AD186" s="212"/>
      <c r="AE186" s="212"/>
      <c r="AF186" s="212"/>
      <c r="AG186" s="212" t="s">
        <v>152</v>
      </c>
      <c r="AH186" s="212">
        <v>4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35">
        <v>48</v>
      </c>
      <c r="B187" s="236" t="s">
        <v>345</v>
      </c>
      <c r="C187" s="254" t="s">
        <v>346</v>
      </c>
      <c r="D187" s="237" t="s">
        <v>156</v>
      </c>
      <c r="E187" s="238">
        <v>1.575</v>
      </c>
      <c r="F187" s="239"/>
      <c r="G187" s="240">
        <f>ROUND(E187*F187,2)</f>
        <v>0</v>
      </c>
      <c r="H187" s="239"/>
      <c r="I187" s="240">
        <f>ROUND(E187*H187,2)</f>
        <v>0</v>
      </c>
      <c r="J187" s="239"/>
      <c r="K187" s="240">
        <f>ROUND(E187*J187,2)</f>
        <v>0</v>
      </c>
      <c r="L187" s="240">
        <v>21</v>
      </c>
      <c r="M187" s="240">
        <f>G187*(1+L187/100)</f>
        <v>0</v>
      </c>
      <c r="N187" s="238">
        <v>1.9205000000000001</v>
      </c>
      <c r="O187" s="238">
        <f>ROUND(E187*N187,2)</f>
        <v>3.02</v>
      </c>
      <c r="P187" s="238">
        <v>0</v>
      </c>
      <c r="Q187" s="238">
        <f>ROUND(E187*P187,2)</f>
        <v>0</v>
      </c>
      <c r="R187" s="240" t="s">
        <v>318</v>
      </c>
      <c r="S187" s="240" t="s">
        <v>145</v>
      </c>
      <c r="T187" s="241" t="s">
        <v>145</v>
      </c>
      <c r="U187" s="222">
        <v>1.58</v>
      </c>
      <c r="V187" s="222">
        <f>ROUND(E187*U187,2)</f>
        <v>2.4900000000000002</v>
      </c>
      <c r="W187" s="222"/>
      <c r="X187" s="222" t="s">
        <v>146</v>
      </c>
      <c r="Y187" s="222" t="s">
        <v>147</v>
      </c>
      <c r="Z187" s="212"/>
      <c r="AA187" s="212"/>
      <c r="AB187" s="212"/>
      <c r="AC187" s="212"/>
      <c r="AD187" s="212"/>
      <c r="AE187" s="212"/>
      <c r="AF187" s="212"/>
      <c r="AG187" s="212" t="s">
        <v>148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2" x14ac:dyDescent="0.2">
      <c r="A188" s="219"/>
      <c r="B188" s="220"/>
      <c r="C188" s="258" t="s">
        <v>347</v>
      </c>
      <c r="D188" s="244"/>
      <c r="E188" s="244"/>
      <c r="F188" s="244"/>
      <c r="G188" s="244"/>
      <c r="H188" s="222"/>
      <c r="I188" s="222"/>
      <c r="J188" s="222"/>
      <c r="K188" s="222"/>
      <c r="L188" s="222"/>
      <c r="M188" s="222"/>
      <c r="N188" s="221"/>
      <c r="O188" s="221"/>
      <c r="P188" s="221"/>
      <c r="Q188" s="221"/>
      <c r="R188" s="222"/>
      <c r="S188" s="222"/>
      <c r="T188" s="222"/>
      <c r="U188" s="222"/>
      <c r="V188" s="222"/>
      <c r="W188" s="222"/>
      <c r="X188" s="222"/>
      <c r="Y188" s="222"/>
      <c r="Z188" s="212"/>
      <c r="AA188" s="212"/>
      <c r="AB188" s="212"/>
      <c r="AC188" s="212"/>
      <c r="AD188" s="212"/>
      <c r="AE188" s="212"/>
      <c r="AF188" s="212"/>
      <c r="AG188" s="212" t="s">
        <v>291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2">
      <c r="A189" s="219"/>
      <c r="B189" s="220"/>
      <c r="C189" s="256" t="s">
        <v>151</v>
      </c>
      <c r="D189" s="223"/>
      <c r="E189" s="224"/>
      <c r="F189" s="222"/>
      <c r="G189" s="222"/>
      <c r="H189" s="222"/>
      <c r="I189" s="222"/>
      <c r="J189" s="222"/>
      <c r="K189" s="222"/>
      <c r="L189" s="222"/>
      <c r="M189" s="222"/>
      <c r="N189" s="221"/>
      <c r="O189" s="221"/>
      <c r="P189" s="221"/>
      <c r="Q189" s="221"/>
      <c r="R189" s="222"/>
      <c r="S189" s="222"/>
      <c r="T189" s="222"/>
      <c r="U189" s="222"/>
      <c r="V189" s="222"/>
      <c r="W189" s="222"/>
      <c r="X189" s="222"/>
      <c r="Y189" s="222"/>
      <c r="Z189" s="212"/>
      <c r="AA189" s="212"/>
      <c r="AB189" s="212"/>
      <c r="AC189" s="212"/>
      <c r="AD189" s="212"/>
      <c r="AE189" s="212"/>
      <c r="AF189" s="212"/>
      <c r="AG189" s="212" t="s">
        <v>152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">
      <c r="A190" s="219"/>
      <c r="B190" s="220"/>
      <c r="C190" s="256" t="s">
        <v>348</v>
      </c>
      <c r="D190" s="223"/>
      <c r="E190" s="224">
        <v>1.575</v>
      </c>
      <c r="F190" s="222"/>
      <c r="G190" s="222"/>
      <c r="H190" s="222"/>
      <c r="I190" s="222"/>
      <c r="J190" s="222"/>
      <c r="K190" s="222"/>
      <c r="L190" s="222"/>
      <c r="M190" s="222"/>
      <c r="N190" s="221"/>
      <c r="O190" s="221"/>
      <c r="P190" s="221"/>
      <c r="Q190" s="221"/>
      <c r="R190" s="222"/>
      <c r="S190" s="222"/>
      <c r="T190" s="222"/>
      <c r="U190" s="222"/>
      <c r="V190" s="222"/>
      <c r="W190" s="222"/>
      <c r="X190" s="222"/>
      <c r="Y190" s="222"/>
      <c r="Z190" s="212"/>
      <c r="AA190" s="212"/>
      <c r="AB190" s="212"/>
      <c r="AC190" s="212"/>
      <c r="AD190" s="212"/>
      <c r="AE190" s="212"/>
      <c r="AF190" s="212"/>
      <c r="AG190" s="212" t="s">
        <v>152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35">
        <v>49</v>
      </c>
      <c r="B191" s="236" t="s">
        <v>349</v>
      </c>
      <c r="C191" s="254" t="s">
        <v>350</v>
      </c>
      <c r="D191" s="237" t="s">
        <v>156</v>
      </c>
      <c r="E191" s="238">
        <v>25.2</v>
      </c>
      <c r="F191" s="239"/>
      <c r="G191" s="240">
        <f>ROUND(E191*F191,2)</f>
        <v>0</v>
      </c>
      <c r="H191" s="239"/>
      <c r="I191" s="240">
        <f>ROUND(E191*H191,2)</f>
        <v>0</v>
      </c>
      <c r="J191" s="239"/>
      <c r="K191" s="240">
        <f>ROUND(E191*J191,2)</f>
        <v>0</v>
      </c>
      <c r="L191" s="240">
        <v>21</v>
      </c>
      <c r="M191" s="240">
        <f>G191*(1+L191/100)</f>
        <v>0</v>
      </c>
      <c r="N191" s="238">
        <v>1.665</v>
      </c>
      <c r="O191" s="238">
        <f>ROUND(E191*N191,2)</f>
        <v>41.96</v>
      </c>
      <c r="P191" s="238">
        <v>0</v>
      </c>
      <c r="Q191" s="238">
        <f>ROUND(E191*P191,2)</f>
        <v>0</v>
      </c>
      <c r="R191" s="240"/>
      <c r="S191" s="240" t="s">
        <v>189</v>
      </c>
      <c r="T191" s="241" t="s">
        <v>190</v>
      </c>
      <c r="U191" s="222">
        <v>0.92</v>
      </c>
      <c r="V191" s="222">
        <f>ROUND(E191*U191,2)</f>
        <v>23.18</v>
      </c>
      <c r="W191" s="222"/>
      <c r="X191" s="222" t="s">
        <v>146</v>
      </c>
      <c r="Y191" s="222" t="s">
        <v>147</v>
      </c>
      <c r="Z191" s="212"/>
      <c r="AA191" s="212"/>
      <c r="AB191" s="212"/>
      <c r="AC191" s="212"/>
      <c r="AD191" s="212"/>
      <c r="AE191" s="212"/>
      <c r="AF191" s="212"/>
      <c r="AG191" s="212" t="s">
        <v>148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2" x14ac:dyDescent="0.2">
      <c r="A192" s="219"/>
      <c r="B192" s="220"/>
      <c r="C192" s="256" t="s">
        <v>151</v>
      </c>
      <c r="D192" s="223"/>
      <c r="E192" s="224"/>
      <c r="F192" s="222"/>
      <c r="G192" s="222"/>
      <c r="H192" s="222"/>
      <c r="I192" s="222"/>
      <c r="J192" s="222"/>
      <c r="K192" s="222"/>
      <c r="L192" s="222"/>
      <c r="M192" s="222"/>
      <c r="N192" s="221"/>
      <c r="O192" s="221"/>
      <c r="P192" s="221"/>
      <c r="Q192" s="221"/>
      <c r="R192" s="222"/>
      <c r="S192" s="222"/>
      <c r="T192" s="222"/>
      <c r="U192" s="222"/>
      <c r="V192" s="222"/>
      <c r="W192" s="222"/>
      <c r="X192" s="222"/>
      <c r="Y192" s="222"/>
      <c r="Z192" s="212"/>
      <c r="AA192" s="212"/>
      <c r="AB192" s="212"/>
      <c r="AC192" s="212"/>
      <c r="AD192" s="212"/>
      <c r="AE192" s="212"/>
      <c r="AF192" s="212"/>
      <c r="AG192" s="212" t="s">
        <v>152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">
      <c r="A193" s="219"/>
      <c r="B193" s="220"/>
      <c r="C193" s="256" t="s">
        <v>351</v>
      </c>
      <c r="D193" s="223"/>
      <c r="E193" s="224">
        <v>9.4499999999999993</v>
      </c>
      <c r="F193" s="222"/>
      <c r="G193" s="222"/>
      <c r="H193" s="222"/>
      <c r="I193" s="222"/>
      <c r="J193" s="222"/>
      <c r="K193" s="222"/>
      <c r="L193" s="222"/>
      <c r="M193" s="222"/>
      <c r="N193" s="221"/>
      <c r="O193" s="221"/>
      <c r="P193" s="221"/>
      <c r="Q193" s="221"/>
      <c r="R193" s="222"/>
      <c r="S193" s="222"/>
      <c r="T193" s="222"/>
      <c r="U193" s="222"/>
      <c r="V193" s="222"/>
      <c r="W193" s="222"/>
      <c r="X193" s="222"/>
      <c r="Y193" s="222"/>
      <c r="Z193" s="212"/>
      <c r="AA193" s="212"/>
      <c r="AB193" s="212"/>
      <c r="AC193" s="212"/>
      <c r="AD193" s="212"/>
      <c r="AE193" s="212"/>
      <c r="AF193" s="212"/>
      <c r="AG193" s="212" t="s">
        <v>152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3" x14ac:dyDescent="0.2">
      <c r="A194" s="219"/>
      <c r="B194" s="220"/>
      <c r="C194" s="256" t="s">
        <v>352</v>
      </c>
      <c r="D194" s="223"/>
      <c r="E194" s="224">
        <v>15.75</v>
      </c>
      <c r="F194" s="222"/>
      <c r="G194" s="222"/>
      <c r="H194" s="222"/>
      <c r="I194" s="222"/>
      <c r="J194" s="222"/>
      <c r="K194" s="222"/>
      <c r="L194" s="222"/>
      <c r="M194" s="222"/>
      <c r="N194" s="221"/>
      <c r="O194" s="221"/>
      <c r="P194" s="221"/>
      <c r="Q194" s="221"/>
      <c r="R194" s="222"/>
      <c r="S194" s="222"/>
      <c r="T194" s="222"/>
      <c r="U194" s="222"/>
      <c r="V194" s="222"/>
      <c r="W194" s="222"/>
      <c r="X194" s="222"/>
      <c r="Y194" s="222"/>
      <c r="Z194" s="212"/>
      <c r="AA194" s="212"/>
      <c r="AB194" s="212"/>
      <c r="AC194" s="212"/>
      <c r="AD194" s="212"/>
      <c r="AE194" s="212"/>
      <c r="AF194" s="212"/>
      <c r="AG194" s="212" t="s">
        <v>152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ht="22.5" outlineLevel="1" x14ac:dyDescent="0.2">
      <c r="A195" s="235">
        <v>50</v>
      </c>
      <c r="B195" s="236" t="s">
        <v>353</v>
      </c>
      <c r="C195" s="254" t="s">
        <v>354</v>
      </c>
      <c r="D195" s="237" t="s">
        <v>289</v>
      </c>
      <c r="E195" s="238">
        <v>2</v>
      </c>
      <c r="F195" s="239"/>
      <c r="G195" s="240">
        <f>ROUND(E195*F195,2)</f>
        <v>0</v>
      </c>
      <c r="H195" s="239"/>
      <c r="I195" s="240">
        <f>ROUND(E195*H195,2)</f>
        <v>0</v>
      </c>
      <c r="J195" s="239"/>
      <c r="K195" s="240">
        <f>ROUND(E195*J195,2)</f>
        <v>0</v>
      </c>
      <c r="L195" s="240">
        <v>21</v>
      </c>
      <c r="M195" s="240">
        <f>G195*(1+L195/100)</f>
        <v>0</v>
      </c>
      <c r="N195" s="238">
        <v>0</v>
      </c>
      <c r="O195" s="238">
        <f>ROUND(E195*N195,2)</f>
        <v>0</v>
      </c>
      <c r="P195" s="238">
        <v>0</v>
      </c>
      <c r="Q195" s="238">
        <f>ROUND(E195*P195,2)</f>
        <v>0</v>
      </c>
      <c r="R195" s="240"/>
      <c r="S195" s="240" t="s">
        <v>189</v>
      </c>
      <c r="T195" s="241" t="s">
        <v>190</v>
      </c>
      <c r="U195" s="222">
        <v>0</v>
      </c>
      <c r="V195" s="222">
        <f>ROUND(E195*U195,2)</f>
        <v>0</v>
      </c>
      <c r="W195" s="222"/>
      <c r="X195" s="222" t="s">
        <v>146</v>
      </c>
      <c r="Y195" s="222" t="s">
        <v>147</v>
      </c>
      <c r="Z195" s="212"/>
      <c r="AA195" s="212"/>
      <c r="AB195" s="212"/>
      <c r="AC195" s="212"/>
      <c r="AD195" s="212"/>
      <c r="AE195" s="212"/>
      <c r="AF195" s="212"/>
      <c r="AG195" s="212" t="s">
        <v>148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2" x14ac:dyDescent="0.2">
      <c r="A196" s="219"/>
      <c r="B196" s="220"/>
      <c r="C196" s="258" t="s">
        <v>355</v>
      </c>
      <c r="D196" s="244"/>
      <c r="E196" s="244"/>
      <c r="F196" s="244"/>
      <c r="G196" s="244"/>
      <c r="H196" s="222"/>
      <c r="I196" s="222"/>
      <c r="J196" s="222"/>
      <c r="K196" s="222"/>
      <c r="L196" s="222"/>
      <c r="M196" s="222"/>
      <c r="N196" s="221"/>
      <c r="O196" s="221"/>
      <c r="P196" s="221"/>
      <c r="Q196" s="221"/>
      <c r="R196" s="222"/>
      <c r="S196" s="222"/>
      <c r="T196" s="222"/>
      <c r="U196" s="222"/>
      <c r="V196" s="222"/>
      <c r="W196" s="222"/>
      <c r="X196" s="222"/>
      <c r="Y196" s="222"/>
      <c r="Z196" s="212"/>
      <c r="AA196" s="212"/>
      <c r="AB196" s="212"/>
      <c r="AC196" s="212"/>
      <c r="AD196" s="212"/>
      <c r="AE196" s="212"/>
      <c r="AF196" s="212"/>
      <c r="AG196" s="212" t="s">
        <v>291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x14ac:dyDescent="0.2">
      <c r="A197" s="228" t="s">
        <v>139</v>
      </c>
      <c r="B197" s="229" t="s">
        <v>85</v>
      </c>
      <c r="C197" s="253" t="s">
        <v>86</v>
      </c>
      <c r="D197" s="230"/>
      <c r="E197" s="231"/>
      <c r="F197" s="232"/>
      <c r="G197" s="232">
        <f>SUMIF(AG198:AG205,"&lt;&gt;NOR",G198:G205)</f>
        <v>0</v>
      </c>
      <c r="H197" s="232"/>
      <c r="I197" s="232">
        <f>SUM(I198:I205)</f>
        <v>0</v>
      </c>
      <c r="J197" s="232"/>
      <c r="K197" s="232">
        <f>SUM(K198:K205)</f>
        <v>0</v>
      </c>
      <c r="L197" s="232"/>
      <c r="M197" s="232">
        <f>SUM(M198:M205)</f>
        <v>0</v>
      </c>
      <c r="N197" s="231"/>
      <c r="O197" s="231">
        <f>SUM(O198:O205)</f>
        <v>0.04</v>
      </c>
      <c r="P197" s="231"/>
      <c r="Q197" s="231">
        <f>SUM(Q198:Q205)</f>
        <v>0</v>
      </c>
      <c r="R197" s="232"/>
      <c r="S197" s="232"/>
      <c r="T197" s="233"/>
      <c r="U197" s="227"/>
      <c r="V197" s="227">
        <f>SUM(V198:V205)</f>
        <v>1.74</v>
      </c>
      <c r="W197" s="227"/>
      <c r="X197" s="227"/>
      <c r="Y197" s="227"/>
      <c r="AG197" t="s">
        <v>140</v>
      </c>
    </row>
    <row r="198" spans="1:60" ht="22.5" outlineLevel="1" x14ac:dyDescent="0.2">
      <c r="A198" s="235">
        <v>51</v>
      </c>
      <c r="B198" s="236" t="s">
        <v>356</v>
      </c>
      <c r="C198" s="254" t="s">
        <v>357</v>
      </c>
      <c r="D198" s="237" t="s">
        <v>194</v>
      </c>
      <c r="E198" s="238">
        <v>14.5</v>
      </c>
      <c r="F198" s="239"/>
      <c r="G198" s="240">
        <f>ROUND(E198*F198,2)</f>
        <v>0</v>
      </c>
      <c r="H198" s="239"/>
      <c r="I198" s="240">
        <f>ROUND(E198*H198,2)</f>
        <v>0</v>
      </c>
      <c r="J198" s="239"/>
      <c r="K198" s="240">
        <f>ROUND(E198*J198,2)</f>
        <v>0</v>
      </c>
      <c r="L198" s="240">
        <v>21</v>
      </c>
      <c r="M198" s="240">
        <f>G198*(1+L198/100)</f>
        <v>0</v>
      </c>
      <c r="N198" s="238">
        <v>2.2499999999999998E-3</v>
      </c>
      <c r="O198" s="238">
        <f>ROUND(E198*N198,2)</f>
        <v>0.03</v>
      </c>
      <c r="P198" s="238">
        <v>0</v>
      </c>
      <c r="Q198" s="238">
        <f>ROUND(E198*P198,2)</f>
        <v>0</v>
      </c>
      <c r="R198" s="240" t="s">
        <v>358</v>
      </c>
      <c r="S198" s="240" t="s">
        <v>145</v>
      </c>
      <c r="T198" s="241" t="s">
        <v>145</v>
      </c>
      <c r="U198" s="222">
        <v>0.12</v>
      </c>
      <c r="V198" s="222">
        <f>ROUND(E198*U198,2)</f>
        <v>1.74</v>
      </c>
      <c r="W198" s="222"/>
      <c r="X198" s="222" t="s">
        <v>146</v>
      </c>
      <c r="Y198" s="222" t="s">
        <v>147</v>
      </c>
      <c r="Z198" s="212"/>
      <c r="AA198" s="212"/>
      <c r="AB198" s="212"/>
      <c r="AC198" s="212"/>
      <c r="AD198" s="212"/>
      <c r="AE198" s="212"/>
      <c r="AF198" s="212"/>
      <c r="AG198" s="212" t="s">
        <v>148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2" x14ac:dyDescent="0.2">
      <c r="A199" s="219"/>
      <c r="B199" s="220"/>
      <c r="C199" s="255" t="s">
        <v>359</v>
      </c>
      <c r="D199" s="243"/>
      <c r="E199" s="243"/>
      <c r="F199" s="243"/>
      <c r="G199" s="243"/>
      <c r="H199" s="222"/>
      <c r="I199" s="222"/>
      <c r="J199" s="222"/>
      <c r="K199" s="222"/>
      <c r="L199" s="222"/>
      <c r="M199" s="222"/>
      <c r="N199" s="221"/>
      <c r="O199" s="221"/>
      <c r="P199" s="221"/>
      <c r="Q199" s="221"/>
      <c r="R199" s="222"/>
      <c r="S199" s="222"/>
      <c r="T199" s="222"/>
      <c r="U199" s="222"/>
      <c r="V199" s="222"/>
      <c r="W199" s="222"/>
      <c r="X199" s="222"/>
      <c r="Y199" s="222"/>
      <c r="Z199" s="212"/>
      <c r="AA199" s="212"/>
      <c r="AB199" s="212"/>
      <c r="AC199" s="212"/>
      <c r="AD199" s="212"/>
      <c r="AE199" s="212"/>
      <c r="AF199" s="212"/>
      <c r="AG199" s="212" t="s">
        <v>150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42" t="str">
        <f>C199</f>
        <v>v rovině nebo ve svahu, s přesahem jednotlivých pásů 150 mm, s uchycením v terénu sponami z betonářské oceli</v>
      </c>
      <c r="BB199" s="212"/>
      <c r="BC199" s="212"/>
      <c r="BD199" s="212"/>
      <c r="BE199" s="212"/>
      <c r="BF199" s="212"/>
      <c r="BG199" s="212"/>
      <c r="BH199" s="212"/>
    </row>
    <row r="200" spans="1:60" outlineLevel="2" x14ac:dyDescent="0.2">
      <c r="A200" s="219"/>
      <c r="B200" s="220"/>
      <c r="C200" s="259" t="s">
        <v>360</v>
      </c>
      <c r="D200" s="245"/>
      <c r="E200" s="245"/>
      <c r="F200" s="245"/>
      <c r="G200" s="245"/>
      <c r="H200" s="222"/>
      <c r="I200" s="222"/>
      <c r="J200" s="222"/>
      <c r="K200" s="222"/>
      <c r="L200" s="222"/>
      <c r="M200" s="222"/>
      <c r="N200" s="221"/>
      <c r="O200" s="221"/>
      <c r="P200" s="221"/>
      <c r="Q200" s="221"/>
      <c r="R200" s="222"/>
      <c r="S200" s="222"/>
      <c r="T200" s="222"/>
      <c r="U200" s="222"/>
      <c r="V200" s="222"/>
      <c r="W200" s="222"/>
      <c r="X200" s="222"/>
      <c r="Y200" s="222"/>
      <c r="Z200" s="212"/>
      <c r="AA200" s="212"/>
      <c r="AB200" s="212"/>
      <c r="AC200" s="212"/>
      <c r="AD200" s="212"/>
      <c r="AE200" s="212"/>
      <c r="AF200" s="212"/>
      <c r="AG200" s="212" t="s">
        <v>291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2" x14ac:dyDescent="0.2">
      <c r="A201" s="219"/>
      <c r="B201" s="220"/>
      <c r="C201" s="256" t="s">
        <v>151</v>
      </c>
      <c r="D201" s="223"/>
      <c r="E201" s="224"/>
      <c r="F201" s="222"/>
      <c r="G201" s="222"/>
      <c r="H201" s="222"/>
      <c r="I201" s="222"/>
      <c r="J201" s="222"/>
      <c r="K201" s="222"/>
      <c r="L201" s="222"/>
      <c r="M201" s="222"/>
      <c r="N201" s="221"/>
      <c r="O201" s="221"/>
      <c r="P201" s="221"/>
      <c r="Q201" s="221"/>
      <c r="R201" s="222"/>
      <c r="S201" s="222"/>
      <c r="T201" s="222"/>
      <c r="U201" s="222"/>
      <c r="V201" s="222"/>
      <c r="W201" s="222"/>
      <c r="X201" s="222"/>
      <c r="Y201" s="222"/>
      <c r="Z201" s="212"/>
      <c r="AA201" s="212"/>
      <c r="AB201" s="212"/>
      <c r="AC201" s="212"/>
      <c r="AD201" s="212"/>
      <c r="AE201" s="212"/>
      <c r="AF201" s="212"/>
      <c r="AG201" s="212" t="s">
        <v>152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3" x14ac:dyDescent="0.2">
      <c r="A202" s="219"/>
      <c r="B202" s="220"/>
      <c r="C202" s="256" t="s">
        <v>361</v>
      </c>
      <c r="D202" s="223"/>
      <c r="E202" s="224">
        <v>14.5</v>
      </c>
      <c r="F202" s="222"/>
      <c r="G202" s="222"/>
      <c r="H202" s="222"/>
      <c r="I202" s="222"/>
      <c r="J202" s="222"/>
      <c r="K202" s="222"/>
      <c r="L202" s="222"/>
      <c r="M202" s="222"/>
      <c r="N202" s="221"/>
      <c r="O202" s="221"/>
      <c r="P202" s="221"/>
      <c r="Q202" s="221"/>
      <c r="R202" s="222"/>
      <c r="S202" s="222"/>
      <c r="T202" s="222"/>
      <c r="U202" s="222"/>
      <c r="V202" s="222"/>
      <c r="W202" s="222"/>
      <c r="X202" s="222"/>
      <c r="Y202" s="222"/>
      <c r="Z202" s="212"/>
      <c r="AA202" s="212"/>
      <c r="AB202" s="212"/>
      <c r="AC202" s="212"/>
      <c r="AD202" s="212"/>
      <c r="AE202" s="212"/>
      <c r="AF202" s="212"/>
      <c r="AG202" s="212" t="s">
        <v>152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ht="22.5" outlineLevel="1" x14ac:dyDescent="0.2">
      <c r="A203" s="235">
        <v>52</v>
      </c>
      <c r="B203" s="236" t="s">
        <v>343</v>
      </c>
      <c r="C203" s="254" t="s">
        <v>344</v>
      </c>
      <c r="D203" s="237" t="s">
        <v>194</v>
      </c>
      <c r="E203" s="238">
        <v>17.399999999999999</v>
      </c>
      <c r="F203" s="239"/>
      <c r="G203" s="240">
        <f>ROUND(E203*F203,2)</f>
        <v>0</v>
      </c>
      <c r="H203" s="239"/>
      <c r="I203" s="240">
        <f>ROUND(E203*H203,2)</f>
        <v>0</v>
      </c>
      <c r="J203" s="239"/>
      <c r="K203" s="240">
        <f>ROUND(E203*J203,2)</f>
        <v>0</v>
      </c>
      <c r="L203" s="240">
        <v>21</v>
      </c>
      <c r="M203" s="240">
        <f>G203*(1+L203/100)</f>
        <v>0</v>
      </c>
      <c r="N203" s="238">
        <v>2.9999999999999997E-4</v>
      </c>
      <c r="O203" s="238">
        <f>ROUND(E203*N203,2)</f>
        <v>0.01</v>
      </c>
      <c r="P203" s="238">
        <v>0</v>
      </c>
      <c r="Q203" s="238">
        <f>ROUND(E203*P203,2)</f>
        <v>0</v>
      </c>
      <c r="R203" s="240" t="s">
        <v>234</v>
      </c>
      <c r="S203" s="240" t="s">
        <v>145</v>
      </c>
      <c r="T203" s="241" t="s">
        <v>145</v>
      </c>
      <c r="U203" s="222">
        <v>0</v>
      </c>
      <c r="V203" s="222">
        <f>ROUND(E203*U203,2)</f>
        <v>0</v>
      </c>
      <c r="W203" s="222"/>
      <c r="X203" s="222" t="s">
        <v>235</v>
      </c>
      <c r="Y203" s="222" t="s">
        <v>147</v>
      </c>
      <c r="Z203" s="212"/>
      <c r="AA203" s="212"/>
      <c r="AB203" s="212"/>
      <c r="AC203" s="212"/>
      <c r="AD203" s="212"/>
      <c r="AE203" s="212"/>
      <c r="AF203" s="212"/>
      <c r="AG203" s="212" t="s">
        <v>236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2" x14ac:dyDescent="0.2">
      <c r="A204" s="219"/>
      <c r="B204" s="220"/>
      <c r="C204" s="256" t="s">
        <v>362</v>
      </c>
      <c r="D204" s="223"/>
      <c r="E204" s="224">
        <v>14.5</v>
      </c>
      <c r="F204" s="222"/>
      <c r="G204" s="222"/>
      <c r="H204" s="222"/>
      <c r="I204" s="222"/>
      <c r="J204" s="222"/>
      <c r="K204" s="222"/>
      <c r="L204" s="222"/>
      <c r="M204" s="222"/>
      <c r="N204" s="221"/>
      <c r="O204" s="221"/>
      <c r="P204" s="221"/>
      <c r="Q204" s="221"/>
      <c r="R204" s="222"/>
      <c r="S204" s="222"/>
      <c r="T204" s="222"/>
      <c r="U204" s="222"/>
      <c r="V204" s="222"/>
      <c r="W204" s="222"/>
      <c r="X204" s="222"/>
      <c r="Y204" s="222"/>
      <c r="Z204" s="212"/>
      <c r="AA204" s="212"/>
      <c r="AB204" s="212"/>
      <c r="AC204" s="212"/>
      <c r="AD204" s="212"/>
      <c r="AE204" s="212"/>
      <c r="AF204" s="212"/>
      <c r="AG204" s="212" t="s">
        <v>152</v>
      </c>
      <c r="AH204" s="212">
        <v>5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3" x14ac:dyDescent="0.2">
      <c r="A205" s="219"/>
      <c r="B205" s="220"/>
      <c r="C205" s="257" t="s">
        <v>342</v>
      </c>
      <c r="D205" s="225"/>
      <c r="E205" s="226">
        <v>2.9</v>
      </c>
      <c r="F205" s="222"/>
      <c r="G205" s="222"/>
      <c r="H205" s="222"/>
      <c r="I205" s="222"/>
      <c r="J205" s="222"/>
      <c r="K205" s="222"/>
      <c r="L205" s="222"/>
      <c r="M205" s="222"/>
      <c r="N205" s="221"/>
      <c r="O205" s="221"/>
      <c r="P205" s="221"/>
      <c r="Q205" s="221"/>
      <c r="R205" s="222"/>
      <c r="S205" s="222"/>
      <c r="T205" s="222"/>
      <c r="U205" s="222"/>
      <c r="V205" s="222"/>
      <c r="W205" s="222"/>
      <c r="X205" s="222"/>
      <c r="Y205" s="222"/>
      <c r="Z205" s="212"/>
      <c r="AA205" s="212"/>
      <c r="AB205" s="212"/>
      <c r="AC205" s="212"/>
      <c r="AD205" s="212"/>
      <c r="AE205" s="212"/>
      <c r="AF205" s="212"/>
      <c r="AG205" s="212" t="s">
        <v>152</v>
      </c>
      <c r="AH205" s="212">
        <v>4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x14ac:dyDescent="0.2">
      <c r="A206" s="228" t="s">
        <v>139</v>
      </c>
      <c r="B206" s="229" t="s">
        <v>87</v>
      </c>
      <c r="C206" s="253" t="s">
        <v>88</v>
      </c>
      <c r="D206" s="230"/>
      <c r="E206" s="231"/>
      <c r="F206" s="232"/>
      <c r="G206" s="232">
        <f>SUMIF(AG207:AG221,"&lt;&gt;NOR",G207:G221)</f>
        <v>0</v>
      </c>
      <c r="H206" s="232"/>
      <c r="I206" s="232">
        <f>SUM(I207:I221)</f>
        <v>0</v>
      </c>
      <c r="J206" s="232"/>
      <c r="K206" s="232">
        <f>SUM(K207:K221)</f>
        <v>0</v>
      </c>
      <c r="L206" s="232"/>
      <c r="M206" s="232">
        <f>SUM(M207:M221)</f>
        <v>0</v>
      </c>
      <c r="N206" s="231"/>
      <c r="O206" s="231">
        <f>SUM(O207:O221)</f>
        <v>40.75</v>
      </c>
      <c r="P206" s="231"/>
      <c r="Q206" s="231">
        <f>SUM(Q207:Q221)</f>
        <v>0</v>
      </c>
      <c r="R206" s="232"/>
      <c r="S206" s="232"/>
      <c r="T206" s="233"/>
      <c r="U206" s="227"/>
      <c r="V206" s="227">
        <f>SUM(V207:V221)</f>
        <v>84.75</v>
      </c>
      <c r="W206" s="227"/>
      <c r="X206" s="227"/>
      <c r="Y206" s="227"/>
      <c r="AG206" t="s">
        <v>140</v>
      </c>
    </row>
    <row r="207" spans="1:60" outlineLevel="1" x14ac:dyDescent="0.2">
      <c r="A207" s="235">
        <v>53</v>
      </c>
      <c r="B207" s="236" t="s">
        <v>363</v>
      </c>
      <c r="C207" s="254" t="s">
        <v>364</v>
      </c>
      <c r="D207" s="237" t="s">
        <v>194</v>
      </c>
      <c r="E207" s="238">
        <v>78</v>
      </c>
      <c r="F207" s="239"/>
      <c r="G207" s="240">
        <f>ROUND(E207*F207,2)</f>
        <v>0</v>
      </c>
      <c r="H207" s="239"/>
      <c r="I207" s="240">
        <f>ROUND(E207*H207,2)</f>
        <v>0</v>
      </c>
      <c r="J207" s="239"/>
      <c r="K207" s="240">
        <f>ROUND(E207*J207,2)</f>
        <v>0</v>
      </c>
      <c r="L207" s="240">
        <v>21</v>
      </c>
      <c r="M207" s="240">
        <f>G207*(1+L207/100)</f>
        <v>0</v>
      </c>
      <c r="N207" s="238">
        <v>5.5449999999999999E-2</v>
      </c>
      <c r="O207" s="238">
        <f>ROUND(E207*N207,2)</f>
        <v>4.33</v>
      </c>
      <c r="P207" s="238">
        <v>0</v>
      </c>
      <c r="Q207" s="238">
        <f>ROUND(E207*P207,2)</f>
        <v>0</v>
      </c>
      <c r="R207" s="240" t="s">
        <v>144</v>
      </c>
      <c r="S207" s="240" t="s">
        <v>145</v>
      </c>
      <c r="T207" s="241" t="s">
        <v>145</v>
      </c>
      <c r="U207" s="222">
        <v>0.44</v>
      </c>
      <c r="V207" s="222">
        <f>ROUND(E207*U207,2)</f>
        <v>34.32</v>
      </c>
      <c r="W207" s="222"/>
      <c r="X207" s="222" t="s">
        <v>146</v>
      </c>
      <c r="Y207" s="222" t="s">
        <v>147</v>
      </c>
      <c r="Z207" s="212"/>
      <c r="AA207" s="212"/>
      <c r="AB207" s="212"/>
      <c r="AC207" s="212"/>
      <c r="AD207" s="212"/>
      <c r="AE207" s="212"/>
      <c r="AF207" s="212"/>
      <c r="AG207" s="212" t="s">
        <v>148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ht="22.5" outlineLevel="2" x14ac:dyDescent="0.2">
      <c r="A208" s="219"/>
      <c r="B208" s="220"/>
      <c r="C208" s="255" t="s">
        <v>365</v>
      </c>
      <c r="D208" s="243"/>
      <c r="E208" s="243"/>
      <c r="F208" s="243"/>
      <c r="G208" s="243"/>
      <c r="H208" s="222"/>
      <c r="I208" s="222"/>
      <c r="J208" s="222"/>
      <c r="K208" s="222"/>
      <c r="L208" s="222"/>
      <c r="M208" s="222"/>
      <c r="N208" s="221"/>
      <c r="O208" s="221"/>
      <c r="P208" s="221"/>
      <c r="Q208" s="221"/>
      <c r="R208" s="222"/>
      <c r="S208" s="222"/>
      <c r="T208" s="222"/>
      <c r="U208" s="222"/>
      <c r="V208" s="222"/>
      <c r="W208" s="222"/>
      <c r="X208" s="222"/>
      <c r="Y208" s="222"/>
      <c r="Z208" s="212"/>
      <c r="AA208" s="212"/>
      <c r="AB208" s="212"/>
      <c r="AC208" s="212"/>
      <c r="AD208" s="212"/>
      <c r="AE208" s="212"/>
      <c r="AF208" s="212"/>
      <c r="AG208" s="212" t="s">
        <v>150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42" t="str">
        <f>C208</f>
        <v>s provedením lože z kameniva drceného, s vyplněním spár, s dvojitým hutněním a se smetením přebytečného materiálu na krajnici. S dodáním hmot pro lože a výplň spár.</v>
      </c>
      <c r="BB208" s="212"/>
      <c r="BC208" s="212"/>
      <c r="BD208" s="212"/>
      <c r="BE208" s="212"/>
      <c r="BF208" s="212"/>
      <c r="BG208" s="212"/>
      <c r="BH208" s="212"/>
    </row>
    <row r="209" spans="1:60" outlineLevel="2" x14ac:dyDescent="0.2">
      <c r="A209" s="219"/>
      <c r="B209" s="220"/>
      <c r="C209" s="256" t="s">
        <v>151</v>
      </c>
      <c r="D209" s="223"/>
      <c r="E209" s="224"/>
      <c r="F209" s="222"/>
      <c r="G209" s="222"/>
      <c r="H209" s="222"/>
      <c r="I209" s="222"/>
      <c r="J209" s="222"/>
      <c r="K209" s="222"/>
      <c r="L209" s="222"/>
      <c r="M209" s="222"/>
      <c r="N209" s="221"/>
      <c r="O209" s="221"/>
      <c r="P209" s="221"/>
      <c r="Q209" s="221"/>
      <c r="R209" s="222"/>
      <c r="S209" s="222"/>
      <c r="T209" s="222"/>
      <c r="U209" s="222"/>
      <c r="V209" s="222"/>
      <c r="W209" s="222"/>
      <c r="X209" s="222"/>
      <c r="Y209" s="222"/>
      <c r="Z209" s="212"/>
      <c r="AA209" s="212"/>
      <c r="AB209" s="212"/>
      <c r="AC209" s="212"/>
      <c r="AD209" s="212"/>
      <c r="AE209" s="212"/>
      <c r="AF209" s="212"/>
      <c r="AG209" s="212" t="s">
        <v>152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3" x14ac:dyDescent="0.2">
      <c r="A210" s="219"/>
      <c r="B210" s="220"/>
      <c r="C210" s="256" t="s">
        <v>366</v>
      </c>
      <c r="D210" s="223"/>
      <c r="E210" s="224">
        <v>78</v>
      </c>
      <c r="F210" s="222"/>
      <c r="G210" s="222"/>
      <c r="H210" s="222"/>
      <c r="I210" s="222"/>
      <c r="J210" s="222"/>
      <c r="K210" s="222"/>
      <c r="L210" s="222"/>
      <c r="M210" s="222"/>
      <c r="N210" s="221"/>
      <c r="O210" s="221"/>
      <c r="P210" s="221"/>
      <c r="Q210" s="221"/>
      <c r="R210" s="222"/>
      <c r="S210" s="222"/>
      <c r="T210" s="222"/>
      <c r="U210" s="222"/>
      <c r="V210" s="222"/>
      <c r="W210" s="222"/>
      <c r="X210" s="222"/>
      <c r="Y210" s="222"/>
      <c r="Z210" s="212"/>
      <c r="AA210" s="212"/>
      <c r="AB210" s="212"/>
      <c r="AC210" s="212"/>
      <c r="AD210" s="212"/>
      <c r="AE210" s="212"/>
      <c r="AF210" s="212"/>
      <c r="AG210" s="212" t="s">
        <v>152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ht="22.5" outlineLevel="1" x14ac:dyDescent="0.2">
      <c r="A211" s="235">
        <v>54</v>
      </c>
      <c r="B211" s="236" t="s">
        <v>367</v>
      </c>
      <c r="C211" s="254" t="s">
        <v>368</v>
      </c>
      <c r="D211" s="237" t="s">
        <v>194</v>
      </c>
      <c r="E211" s="238">
        <v>81.900000000000006</v>
      </c>
      <c r="F211" s="239"/>
      <c r="G211" s="240">
        <f>ROUND(E211*F211,2)</f>
        <v>0</v>
      </c>
      <c r="H211" s="239"/>
      <c r="I211" s="240">
        <f>ROUND(E211*H211,2)</f>
        <v>0</v>
      </c>
      <c r="J211" s="239"/>
      <c r="K211" s="240">
        <f>ROUND(E211*J211,2)</f>
        <v>0</v>
      </c>
      <c r="L211" s="240">
        <v>21</v>
      </c>
      <c r="M211" s="240">
        <f>G211*(1+L211/100)</f>
        <v>0</v>
      </c>
      <c r="N211" s="238">
        <v>0.113</v>
      </c>
      <c r="O211" s="238">
        <f>ROUND(E211*N211,2)</f>
        <v>9.25</v>
      </c>
      <c r="P211" s="238">
        <v>0</v>
      </c>
      <c r="Q211" s="238">
        <f>ROUND(E211*P211,2)</f>
        <v>0</v>
      </c>
      <c r="R211" s="240" t="s">
        <v>234</v>
      </c>
      <c r="S211" s="240" t="s">
        <v>145</v>
      </c>
      <c r="T211" s="241" t="s">
        <v>145</v>
      </c>
      <c r="U211" s="222">
        <v>0</v>
      </c>
      <c r="V211" s="222">
        <f>ROUND(E211*U211,2)</f>
        <v>0</v>
      </c>
      <c r="W211" s="222"/>
      <c r="X211" s="222" t="s">
        <v>235</v>
      </c>
      <c r="Y211" s="222" t="s">
        <v>147</v>
      </c>
      <c r="Z211" s="212"/>
      <c r="AA211" s="212"/>
      <c r="AB211" s="212"/>
      <c r="AC211" s="212"/>
      <c r="AD211" s="212"/>
      <c r="AE211" s="212"/>
      <c r="AF211" s="212"/>
      <c r="AG211" s="212" t="s">
        <v>236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2" x14ac:dyDescent="0.2">
      <c r="A212" s="219"/>
      <c r="B212" s="220"/>
      <c r="C212" s="256" t="s">
        <v>369</v>
      </c>
      <c r="D212" s="223"/>
      <c r="E212" s="224">
        <v>78</v>
      </c>
      <c r="F212" s="222"/>
      <c r="G212" s="222"/>
      <c r="H212" s="222"/>
      <c r="I212" s="222"/>
      <c r="J212" s="222"/>
      <c r="K212" s="222"/>
      <c r="L212" s="222"/>
      <c r="M212" s="222"/>
      <c r="N212" s="221"/>
      <c r="O212" s="221"/>
      <c r="P212" s="221"/>
      <c r="Q212" s="221"/>
      <c r="R212" s="222"/>
      <c r="S212" s="222"/>
      <c r="T212" s="222"/>
      <c r="U212" s="222"/>
      <c r="V212" s="222"/>
      <c r="W212" s="222"/>
      <c r="X212" s="222"/>
      <c r="Y212" s="222"/>
      <c r="Z212" s="212"/>
      <c r="AA212" s="212"/>
      <c r="AB212" s="212"/>
      <c r="AC212" s="212"/>
      <c r="AD212" s="212"/>
      <c r="AE212" s="212"/>
      <c r="AF212" s="212"/>
      <c r="AG212" s="212" t="s">
        <v>152</v>
      </c>
      <c r="AH212" s="212">
        <v>5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3" x14ac:dyDescent="0.2">
      <c r="A213" s="219"/>
      <c r="B213" s="220"/>
      <c r="C213" s="257" t="s">
        <v>370</v>
      </c>
      <c r="D213" s="225"/>
      <c r="E213" s="226">
        <v>3.9</v>
      </c>
      <c r="F213" s="222"/>
      <c r="G213" s="222"/>
      <c r="H213" s="222"/>
      <c r="I213" s="222"/>
      <c r="J213" s="222"/>
      <c r="K213" s="222"/>
      <c r="L213" s="222"/>
      <c r="M213" s="222"/>
      <c r="N213" s="221"/>
      <c r="O213" s="221"/>
      <c r="P213" s="221"/>
      <c r="Q213" s="221"/>
      <c r="R213" s="222"/>
      <c r="S213" s="222"/>
      <c r="T213" s="222"/>
      <c r="U213" s="222"/>
      <c r="V213" s="222"/>
      <c r="W213" s="222"/>
      <c r="X213" s="222"/>
      <c r="Y213" s="222"/>
      <c r="Z213" s="212"/>
      <c r="AA213" s="212"/>
      <c r="AB213" s="212"/>
      <c r="AC213" s="212"/>
      <c r="AD213" s="212"/>
      <c r="AE213" s="212"/>
      <c r="AF213" s="212"/>
      <c r="AG213" s="212" t="s">
        <v>152</v>
      </c>
      <c r="AH213" s="212">
        <v>4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35">
        <v>55</v>
      </c>
      <c r="B214" s="236" t="s">
        <v>371</v>
      </c>
      <c r="C214" s="254" t="s">
        <v>372</v>
      </c>
      <c r="D214" s="237" t="s">
        <v>143</v>
      </c>
      <c r="E214" s="238">
        <v>114</v>
      </c>
      <c r="F214" s="239"/>
      <c r="G214" s="240">
        <f>ROUND(E214*F214,2)</f>
        <v>0</v>
      </c>
      <c r="H214" s="239"/>
      <c r="I214" s="240">
        <f>ROUND(E214*H214,2)</f>
        <v>0</v>
      </c>
      <c r="J214" s="239"/>
      <c r="K214" s="240">
        <f>ROUND(E214*J214,2)</f>
        <v>0</v>
      </c>
      <c r="L214" s="240">
        <v>21</v>
      </c>
      <c r="M214" s="240">
        <f>G214*(1+L214/100)</f>
        <v>0</v>
      </c>
      <c r="N214" s="238">
        <v>3.3E-4</v>
      </c>
      <c r="O214" s="238">
        <f>ROUND(E214*N214,2)</f>
        <v>0.04</v>
      </c>
      <c r="P214" s="238">
        <v>0</v>
      </c>
      <c r="Q214" s="238">
        <f>ROUND(E214*P214,2)</f>
        <v>0</v>
      </c>
      <c r="R214" s="240" t="s">
        <v>144</v>
      </c>
      <c r="S214" s="240" t="s">
        <v>145</v>
      </c>
      <c r="T214" s="241" t="s">
        <v>145</v>
      </c>
      <c r="U214" s="222">
        <v>0.41</v>
      </c>
      <c r="V214" s="222">
        <f>ROUND(E214*U214,2)</f>
        <v>46.74</v>
      </c>
      <c r="W214" s="222"/>
      <c r="X214" s="222" t="s">
        <v>146</v>
      </c>
      <c r="Y214" s="222" t="s">
        <v>147</v>
      </c>
      <c r="Z214" s="212"/>
      <c r="AA214" s="212"/>
      <c r="AB214" s="212"/>
      <c r="AC214" s="212"/>
      <c r="AD214" s="212"/>
      <c r="AE214" s="212"/>
      <c r="AF214" s="212"/>
      <c r="AG214" s="212" t="s">
        <v>148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2" x14ac:dyDescent="0.2">
      <c r="A215" s="219"/>
      <c r="B215" s="220"/>
      <c r="C215" s="256" t="s">
        <v>151</v>
      </c>
      <c r="D215" s="223"/>
      <c r="E215" s="224"/>
      <c r="F215" s="222"/>
      <c r="G215" s="222"/>
      <c r="H215" s="222"/>
      <c r="I215" s="222"/>
      <c r="J215" s="222"/>
      <c r="K215" s="222"/>
      <c r="L215" s="222"/>
      <c r="M215" s="222"/>
      <c r="N215" s="221"/>
      <c r="O215" s="221"/>
      <c r="P215" s="221"/>
      <c r="Q215" s="221"/>
      <c r="R215" s="222"/>
      <c r="S215" s="222"/>
      <c r="T215" s="222"/>
      <c r="U215" s="222"/>
      <c r="V215" s="222"/>
      <c r="W215" s="222"/>
      <c r="X215" s="222"/>
      <c r="Y215" s="222"/>
      <c r="Z215" s="212"/>
      <c r="AA215" s="212"/>
      <c r="AB215" s="212"/>
      <c r="AC215" s="212"/>
      <c r="AD215" s="212"/>
      <c r="AE215" s="212"/>
      <c r="AF215" s="212"/>
      <c r="AG215" s="212" t="s">
        <v>152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3" x14ac:dyDescent="0.2">
      <c r="A216" s="219"/>
      <c r="B216" s="220"/>
      <c r="C216" s="256" t="s">
        <v>373</v>
      </c>
      <c r="D216" s="223"/>
      <c r="E216" s="224">
        <v>114</v>
      </c>
      <c r="F216" s="222"/>
      <c r="G216" s="222"/>
      <c r="H216" s="222"/>
      <c r="I216" s="222"/>
      <c r="J216" s="222"/>
      <c r="K216" s="222"/>
      <c r="L216" s="222"/>
      <c r="M216" s="222"/>
      <c r="N216" s="221"/>
      <c r="O216" s="221"/>
      <c r="P216" s="221"/>
      <c r="Q216" s="221"/>
      <c r="R216" s="222"/>
      <c r="S216" s="222"/>
      <c r="T216" s="222"/>
      <c r="U216" s="222"/>
      <c r="V216" s="222"/>
      <c r="W216" s="222"/>
      <c r="X216" s="222"/>
      <c r="Y216" s="222"/>
      <c r="Z216" s="212"/>
      <c r="AA216" s="212"/>
      <c r="AB216" s="212"/>
      <c r="AC216" s="212"/>
      <c r="AD216" s="212"/>
      <c r="AE216" s="212"/>
      <c r="AF216" s="212"/>
      <c r="AG216" s="212" t="s">
        <v>152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ht="22.5" outlineLevel="1" x14ac:dyDescent="0.2">
      <c r="A217" s="235">
        <v>56</v>
      </c>
      <c r="B217" s="236" t="s">
        <v>374</v>
      </c>
      <c r="C217" s="254" t="s">
        <v>375</v>
      </c>
      <c r="D217" s="237" t="s">
        <v>194</v>
      </c>
      <c r="E217" s="238">
        <v>78</v>
      </c>
      <c r="F217" s="239"/>
      <c r="G217" s="240">
        <f>ROUND(E217*F217,2)</f>
        <v>0</v>
      </c>
      <c r="H217" s="239"/>
      <c r="I217" s="240">
        <f>ROUND(E217*H217,2)</f>
        <v>0</v>
      </c>
      <c r="J217" s="239"/>
      <c r="K217" s="240">
        <f>ROUND(E217*J217,2)</f>
        <v>0</v>
      </c>
      <c r="L217" s="240">
        <v>21</v>
      </c>
      <c r="M217" s="240">
        <f>G217*(1+L217/100)</f>
        <v>0</v>
      </c>
      <c r="N217" s="238">
        <v>0.34499999999999997</v>
      </c>
      <c r="O217" s="238">
        <f>ROUND(E217*N217,2)</f>
        <v>26.91</v>
      </c>
      <c r="P217" s="238">
        <v>0</v>
      </c>
      <c r="Q217" s="238">
        <f>ROUND(E217*P217,2)</f>
        <v>0</v>
      </c>
      <c r="R217" s="240" t="s">
        <v>144</v>
      </c>
      <c r="S217" s="240" t="s">
        <v>145</v>
      </c>
      <c r="T217" s="241" t="s">
        <v>145</v>
      </c>
      <c r="U217" s="222">
        <v>0.03</v>
      </c>
      <c r="V217" s="222">
        <f>ROUND(E217*U217,2)</f>
        <v>2.34</v>
      </c>
      <c r="W217" s="222"/>
      <c r="X217" s="222" t="s">
        <v>146</v>
      </c>
      <c r="Y217" s="222" t="s">
        <v>147</v>
      </c>
      <c r="Z217" s="212"/>
      <c r="AA217" s="212"/>
      <c r="AB217" s="212"/>
      <c r="AC217" s="212"/>
      <c r="AD217" s="212"/>
      <c r="AE217" s="212"/>
      <c r="AF217" s="212"/>
      <c r="AG217" s="212" t="s">
        <v>148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2" x14ac:dyDescent="0.2">
      <c r="A218" s="219"/>
      <c r="B218" s="220"/>
      <c r="C218" s="256" t="s">
        <v>369</v>
      </c>
      <c r="D218" s="223"/>
      <c r="E218" s="224">
        <v>78</v>
      </c>
      <c r="F218" s="222"/>
      <c r="G218" s="222"/>
      <c r="H218" s="222"/>
      <c r="I218" s="222"/>
      <c r="J218" s="222"/>
      <c r="K218" s="222"/>
      <c r="L218" s="222"/>
      <c r="M218" s="222"/>
      <c r="N218" s="221"/>
      <c r="O218" s="221"/>
      <c r="P218" s="221"/>
      <c r="Q218" s="221"/>
      <c r="R218" s="222"/>
      <c r="S218" s="222"/>
      <c r="T218" s="222"/>
      <c r="U218" s="222"/>
      <c r="V218" s="222"/>
      <c r="W218" s="222"/>
      <c r="X218" s="222"/>
      <c r="Y218" s="222"/>
      <c r="Z218" s="212"/>
      <c r="AA218" s="212"/>
      <c r="AB218" s="212"/>
      <c r="AC218" s="212"/>
      <c r="AD218" s="212"/>
      <c r="AE218" s="212"/>
      <c r="AF218" s="212"/>
      <c r="AG218" s="212" t="s">
        <v>152</v>
      </c>
      <c r="AH218" s="212">
        <v>5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35">
        <v>57</v>
      </c>
      <c r="B219" s="236" t="s">
        <v>376</v>
      </c>
      <c r="C219" s="254" t="s">
        <v>377</v>
      </c>
      <c r="D219" s="237" t="s">
        <v>194</v>
      </c>
      <c r="E219" s="238">
        <v>3</v>
      </c>
      <c r="F219" s="239"/>
      <c r="G219" s="240">
        <f>ROUND(E219*F219,2)</f>
        <v>0</v>
      </c>
      <c r="H219" s="239"/>
      <c r="I219" s="240">
        <f>ROUND(E219*H219,2)</f>
        <v>0</v>
      </c>
      <c r="J219" s="239"/>
      <c r="K219" s="240">
        <f>ROUND(E219*J219,2)</f>
        <v>0</v>
      </c>
      <c r="L219" s="240">
        <v>21</v>
      </c>
      <c r="M219" s="240">
        <f>G219*(1+L219/100)</f>
        <v>0</v>
      </c>
      <c r="N219" s="238">
        <v>7.3899999999999993E-2</v>
      </c>
      <c r="O219" s="238">
        <f>ROUND(E219*N219,2)</f>
        <v>0.22</v>
      </c>
      <c r="P219" s="238">
        <v>0</v>
      </c>
      <c r="Q219" s="238">
        <f>ROUND(E219*P219,2)</f>
        <v>0</v>
      </c>
      <c r="R219" s="240" t="s">
        <v>144</v>
      </c>
      <c r="S219" s="240" t="s">
        <v>145</v>
      </c>
      <c r="T219" s="241" t="s">
        <v>145</v>
      </c>
      <c r="U219" s="222">
        <v>0.45</v>
      </c>
      <c r="V219" s="222">
        <f>ROUND(E219*U219,2)</f>
        <v>1.35</v>
      </c>
      <c r="W219" s="222"/>
      <c r="X219" s="222" t="s">
        <v>146</v>
      </c>
      <c r="Y219" s="222" t="s">
        <v>147</v>
      </c>
      <c r="Z219" s="212"/>
      <c r="AA219" s="212"/>
      <c r="AB219" s="212"/>
      <c r="AC219" s="212"/>
      <c r="AD219" s="212"/>
      <c r="AE219" s="212"/>
      <c r="AF219" s="212"/>
      <c r="AG219" s="212" t="s">
        <v>148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ht="22.5" outlineLevel="2" x14ac:dyDescent="0.2">
      <c r="A220" s="219"/>
      <c r="B220" s="220"/>
      <c r="C220" s="255" t="s">
        <v>365</v>
      </c>
      <c r="D220" s="243"/>
      <c r="E220" s="243"/>
      <c r="F220" s="243"/>
      <c r="G220" s="243"/>
      <c r="H220" s="222"/>
      <c r="I220" s="222"/>
      <c r="J220" s="222"/>
      <c r="K220" s="222"/>
      <c r="L220" s="222"/>
      <c r="M220" s="222"/>
      <c r="N220" s="221"/>
      <c r="O220" s="221"/>
      <c r="P220" s="221"/>
      <c r="Q220" s="221"/>
      <c r="R220" s="222"/>
      <c r="S220" s="222"/>
      <c r="T220" s="222"/>
      <c r="U220" s="222"/>
      <c r="V220" s="222"/>
      <c r="W220" s="222"/>
      <c r="X220" s="222"/>
      <c r="Y220" s="222"/>
      <c r="Z220" s="212"/>
      <c r="AA220" s="212"/>
      <c r="AB220" s="212"/>
      <c r="AC220" s="212"/>
      <c r="AD220" s="212"/>
      <c r="AE220" s="212"/>
      <c r="AF220" s="212"/>
      <c r="AG220" s="212" t="s">
        <v>150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42" t="str">
        <f>C220</f>
        <v>s provedením lože z kameniva drceného, s vyplněním spár, s dvojitým hutněním a se smetením přebytečného materiálu na krajnici. S dodáním hmot pro lože a výplň spár.</v>
      </c>
      <c r="BB220" s="212"/>
      <c r="BC220" s="212"/>
      <c r="BD220" s="212"/>
      <c r="BE220" s="212"/>
      <c r="BF220" s="212"/>
      <c r="BG220" s="212"/>
      <c r="BH220" s="212"/>
    </row>
    <row r="221" spans="1:60" outlineLevel="2" x14ac:dyDescent="0.2">
      <c r="A221" s="219"/>
      <c r="B221" s="220"/>
      <c r="C221" s="256" t="s">
        <v>378</v>
      </c>
      <c r="D221" s="223"/>
      <c r="E221" s="224">
        <v>3</v>
      </c>
      <c r="F221" s="222"/>
      <c r="G221" s="222"/>
      <c r="H221" s="222"/>
      <c r="I221" s="222"/>
      <c r="J221" s="222"/>
      <c r="K221" s="222"/>
      <c r="L221" s="222"/>
      <c r="M221" s="222"/>
      <c r="N221" s="221"/>
      <c r="O221" s="221"/>
      <c r="P221" s="221"/>
      <c r="Q221" s="221"/>
      <c r="R221" s="222"/>
      <c r="S221" s="222"/>
      <c r="T221" s="222"/>
      <c r="U221" s="222"/>
      <c r="V221" s="222"/>
      <c r="W221" s="222"/>
      <c r="X221" s="222"/>
      <c r="Y221" s="222"/>
      <c r="Z221" s="212"/>
      <c r="AA221" s="212"/>
      <c r="AB221" s="212"/>
      <c r="AC221" s="212"/>
      <c r="AD221" s="212"/>
      <c r="AE221" s="212"/>
      <c r="AF221" s="212"/>
      <c r="AG221" s="212" t="s">
        <v>152</v>
      </c>
      <c r="AH221" s="212">
        <v>5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x14ac:dyDescent="0.2">
      <c r="A222" s="228" t="s">
        <v>139</v>
      </c>
      <c r="B222" s="229" t="s">
        <v>89</v>
      </c>
      <c r="C222" s="253" t="s">
        <v>90</v>
      </c>
      <c r="D222" s="230"/>
      <c r="E222" s="231"/>
      <c r="F222" s="232"/>
      <c r="G222" s="232">
        <f>SUMIF(AG223:AG225,"&lt;&gt;NOR",G223:G225)</f>
        <v>0</v>
      </c>
      <c r="H222" s="232"/>
      <c r="I222" s="232">
        <f>SUM(I223:I225)</f>
        <v>0</v>
      </c>
      <c r="J222" s="232"/>
      <c r="K222" s="232">
        <f>SUM(K223:K225)</f>
        <v>0</v>
      </c>
      <c r="L222" s="232"/>
      <c r="M222" s="232">
        <f>SUM(M223:M225)</f>
        <v>0</v>
      </c>
      <c r="N222" s="231"/>
      <c r="O222" s="231">
        <f>SUM(O223:O225)</f>
        <v>1.34</v>
      </c>
      <c r="P222" s="231"/>
      <c r="Q222" s="231">
        <f>SUM(Q223:Q225)</f>
        <v>0</v>
      </c>
      <c r="R222" s="232"/>
      <c r="S222" s="232"/>
      <c r="T222" s="233"/>
      <c r="U222" s="227"/>
      <c r="V222" s="227">
        <f>SUM(V223:V225)</f>
        <v>0.72</v>
      </c>
      <c r="W222" s="227"/>
      <c r="X222" s="227"/>
      <c r="Y222" s="227"/>
      <c r="AG222" t="s">
        <v>140</v>
      </c>
    </row>
    <row r="223" spans="1:60" outlineLevel="1" x14ac:dyDescent="0.2">
      <c r="A223" s="235">
        <v>58</v>
      </c>
      <c r="B223" s="236" t="s">
        <v>379</v>
      </c>
      <c r="C223" s="254" t="s">
        <v>380</v>
      </c>
      <c r="D223" s="237" t="s">
        <v>194</v>
      </c>
      <c r="E223" s="238">
        <v>4</v>
      </c>
      <c r="F223" s="239"/>
      <c r="G223" s="240">
        <f>ROUND(E223*F223,2)</f>
        <v>0</v>
      </c>
      <c r="H223" s="239"/>
      <c r="I223" s="240">
        <f>ROUND(E223*H223,2)</f>
        <v>0</v>
      </c>
      <c r="J223" s="239"/>
      <c r="K223" s="240">
        <f>ROUND(E223*J223,2)</f>
        <v>0</v>
      </c>
      <c r="L223" s="240">
        <v>21</v>
      </c>
      <c r="M223" s="240">
        <f>G223*(1+L223/100)</f>
        <v>0</v>
      </c>
      <c r="N223" s="238">
        <v>0.33600000000000002</v>
      </c>
      <c r="O223" s="238">
        <f>ROUND(E223*N223,2)</f>
        <v>1.34</v>
      </c>
      <c r="P223" s="238">
        <v>0</v>
      </c>
      <c r="Q223" s="238">
        <f>ROUND(E223*P223,2)</f>
        <v>0</v>
      </c>
      <c r="R223" s="240"/>
      <c r="S223" s="240" t="s">
        <v>189</v>
      </c>
      <c r="T223" s="241" t="s">
        <v>190</v>
      </c>
      <c r="U223" s="222">
        <v>0.18</v>
      </c>
      <c r="V223" s="222">
        <f>ROUND(E223*U223,2)</f>
        <v>0.72</v>
      </c>
      <c r="W223" s="222"/>
      <c r="X223" s="222" t="s">
        <v>146</v>
      </c>
      <c r="Y223" s="222" t="s">
        <v>147</v>
      </c>
      <c r="Z223" s="212"/>
      <c r="AA223" s="212"/>
      <c r="AB223" s="212"/>
      <c r="AC223" s="212"/>
      <c r="AD223" s="212"/>
      <c r="AE223" s="212"/>
      <c r="AF223" s="212"/>
      <c r="AG223" s="212" t="s">
        <v>148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2" x14ac:dyDescent="0.2">
      <c r="A224" s="219"/>
      <c r="B224" s="220"/>
      <c r="C224" s="256" t="s">
        <v>151</v>
      </c>
      <c r="D224" s="223"/>
      <c r="E224" s="224"/>
      <c r="F224" s="222"/>
      <c r="G224" s="222"/>
      <c r="H224" s="222"/>
      <c r="I224" s="222"/>
      <c r="J224" s="222"/>
      <c r="K224" s="222"/>
      <c r="L224" s="222"/>
      <c r="M224" s="222"/>
      <c r="N224" s="221"/>
      <c r="O224" s="221"/>
      <c r="P224" s="221"/>
      <c r="Q224" s="221"/>
      <c r="R224" s="222"/>
      <c r="S224" s="222"/>
      <c r="T224" s="222"/>
      <c r="U224" s="222"/>
      <c r="V224" s="222"/>
      <c r="W224" s="222"/>
      <c r="X224" s="222"/>
      <c r="Y224" s="222"/>
      <c r="Z224" s="212"/>
      <c r="AA224" s="212"/>
      <c r="AB224" s="212"/>
      <c r="AC224" s="212"/>
      <c r="AD224" s="212"/>
      <c r="AE224" s="212"/>
      <c r="AF224" s="212"/>
      <c r="AG224" s="212" t="s">
        <v>152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3" x14ac:dyDescent="0.2">
      <c r="A225" s="219"/>
      <c r="B225" s="220"/>
      <c r="C225" s="256" t="s">
        <v>381</v>
      </c>
      <c r="D225" s="223"/>
      <c r="E225" s="224">
        <v>4</v>
      </c>
      <c r="F225" s="222"/>
      <c r="G225" s="222"/>
      <c r="H225" s="222"/>
      <c r="I225" s="222"/>
      <c r="J225" s="222"/>
      <c r="K225" s="222"/>
      <c r="L225" s="222"/>
      <c r="M225" s="222"/>
      <c r="N225" s="221"/>
      <c r="O225" s="221"/>
      <c r="P225" s="221"/>
      <c r="Q225" s="221"/>
      <c r="R225" s="222"/>
      <c r="S225" s="222"/>
      <c r="T225" s="222"/>
      <c r="U225" s="222"/>
      <c r="V225" s="222"/>
      <c r="W225" s="222"/>
      <c r="X225" s="222"/>
      <c r="Y225" s="222"/>
      <c r="Z225" s="212"/>
      <c r="AA225" s="212"/>
      <c r="AB225" s="212"/>
      <c r="AC225" s="212"/>
      <c r="AD225" s="212"/>
      <c r="AE225" s="212"/>
      <c r="AF225" s="212"/>
      <c r="AG225" s="212" t="s">
        <v>152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x14ac:dyDescent="0.2">
      <c r="A226" s="228" t="s">
        <v>139</v>
      </c>
      <c r="B226" s="229" t="s">
        <v>91</v>
      </c>
      <c r="C226" s="253" t="s">
        <v>92</v>
      </c>
      <c r="D226" s="230"/>
      <c r="E226" s="231"/>
      <c r="F226" s="232"/>
      <c r="G226" s="232">
        <f>SUMIF(AG227:AG233,"&lt;&gt;NOR",G227:G233)</f>
        <v>0</v>
      </c>
      <c r="H226" s="232"/>
      <c r="I226" s="232">
        <f>SUM(I227:I233)</f>
        <v>0</v>
      </c>
      <c r="J226" s="232"/>
      <c r="K226" s="232">
        <f>SUM(K227:K233)</f>
        <v>0</v>
      </c>
      <c r="L226" s="232"/>
      <c r="M226" s="232">
        <f>SUM(M227:M233)</f>
        <v>0</v>
      </c>
      <c r="N226" s="231"/>
      <c r="O226" s="231">
        <f>SUM(O227:O233)</f>
        <v>23.8</v>
      </c>
      <c r="P226" s="231"/>
      <c r="Q226" s="231">
        <f>SUM(Q227:Q233)</f>
        <v>0</v>
      </c>
      <c r="R226" s="232"/>
      <c r="S226" s="232"/>
      <c r="T226" s="233"/>
      <c r="U226" s="227"/>
      <c r="V226" s="227">
        <f>SUM(V227:V233)</f>
        <v>32.700000000000003</v>
      </c>
      <c r="W226" s="227"/>
      <c r="X226" s="227"/>
      <c r="Y226" s="227"/>
      <c r="AG226" t="s">
        <v>140</v>
      </c>
    </row>
    <row r="227" spans="1:60" ht="33.75" outlineLevel="1" x14ac:dyDescent="0.2">
      <c r="A227" s="235">
        <v>59</v>
      </c>
      <c r="B227" s="236" t="s">
        <v>382</v>
      </c>
      <c r="C227" s="254" t="s">
        <v>383</v>
      </c>
      <c r="D227" s="237" t="s">
        <v>143</v>
      </c>
      <c r="E227" s="238">
        <v>96.5</v>
      </c>
      <c r="F227" s="239"/>
      <c r="G227" s="240">
        <f>ROUND(E227*F227,2)</f>
        <v>0</v>
      </c>
      <c r="H227" s="239"/>
      <c r="I227" s="240">
        <f>ROUND(E227*H227,2)</f>
        <v>0</v>
      </c>
      <c r="J227" s="239"/>
      <c r="K227" s="240">
        <f>ROUND(E227*J227,2)</f>
        <v>0</v>
      </c>
      <c r="L227" s="240">
        <v>21</v>
      </c>
      <c r="M227" s="240">
        <f>G227*(1+L227/100)</f>
        <v>0</v>
      </c>
      <c r="N227" s="238">
        <v>0.24657999999999999</v>
      </c>
      <c r="O227" s="238">
        <f>ROUND(E227*N227,2)</f>
        <v>23.79</v>
      </c>
      <c r="P227" s="238">
        <v>0</v>
      </c>
      <c r="Q227" s="238">
        <f>ROUND(E227*P227,2)</f>
        <v>0</v>
      </c>
      <c r="R227" s="240" t="s">
        <v>144</v>
      </c>
      <c r="S227" s="240" t="s">
        <v>145</v>
      </c>
      <c r="T227" s="241" t="s">
        <v>145</v>
      </c>
      <c r="U227" s="222">
        <v>0.27200000000000002</v>
      </c>
      <c r="V227" s="222">
        <f>ROUND(E227*U227,2)</f>
        <v>26.25</v>
      </c>
      <c r="W227" s="222"/>
      <c r="X227" s="222" t="s">
        <v>146</v>
      </c>
      <c r="Y227" s="222" t="s">
        <v>147</v>
      </c>
      <c r="Z227" s="212"/>
      <c r="AA227" s="212"/>
      <c r="AB227" s="212"/>
      <c r="AC227" s="212"/>
      <c r="AD227" s="212"/>
      <c r="AE227" s="212"/>
      <c r="AF227" s="212"/>
      <c r="AG227" s="212" t="s">
        <v>148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2" x14ac:dyDescent="0.2">
      <c r="A228" s="219"/>
      <c r="B228" s="220"/>
      <c r="C228" s="255" t="s">
        <v>384</v>
      </c>
      <c r="D228" s="243"/>
      <c r="E228" s="243"/>
      <c r="F228" s="243"/>
      <c r="G228" s="243"/>
      <c r="H228" s="222"/>
      <c r="I228" s="222"/>
      <c r="J228" s="222"/>
      <c r="K228" s="222"/>
      <c r="L228" s="222"/>
      <c r="M228" s="222"/>
      <c r="N228" s="221"/>
      <c r="O228" s="221"/>
      <c r="P228" s="221"/>
      <c r="Q228" s="221"/>
      <c r="R228" s="222"/>
      <c r="S228" s="222"/>
      <c r="T228" s="222"/>
      <c r="U228" s="222"/>
      <c r="V228" s="222"/>
      <c r="W228" s="222"/>
      <c r="X228" s="222"/>
      <c r="Y228" s="222"/>
      <c r="Z228" s="212"/>
      <c r="AA228" s="212"/>
      <c r="AB228" s="212"/>
      <c r="AC228" s="212"/>
      <c r="AD228" s="212"/>
      <c r="AE228" s="212"/>
      <c r="AF228" s="212"/>
      <c r="AG228" s="212" t="s">
        <v>150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2" x14ac:dyDescent="0.2">
      <c r="A229" s="219"/>
      <c r="B229" s="220"/>
      <c r="C229" s="256" t="s">
        <v>151</v>
      </c>
      <c r="D229" s="223"/>
      <c r="E229" s="224"/>
      <c r="F229" s="222"/>
      <c r="G229" s="222"/>
      <c r="H229" s="222"/>
      <c r="I229" s="222"/>
      <c r="J229" s="222"/>
      <c r="K229" s="222"/>
      <c r="L229" s="222"/>
      <c r="M229" s="222"/>
      <c r="N229" s="221"/>
      <c r="O229" s="221"/>
      <c r="P229" s="221"/>
      <c r="Q229" s="221"/>
      <c r="R229" s="222"/>
      <c r="S229" s="222"/>
      <c r="T229" s="222"/>
      <c r="U229" s="222"/>
      <c r="V229" s="222"/>
      <c r="W229" s="222"/>
      <c r="X229" s="222"/>
      <c r="Y229" s="222"/>
      <c r="Z229" s="212"/>
      <c r="AA229" s="212"/>
      <c r="AB229" s="212"/>
      <c r="AC229" s="212"/>
      <c r="AD229" s="212"/>
      <c r="AE229" s="212"/>
      <c r="AF229" s="212"/>
      <c r="AG229" s="212" t="s">
        <v>152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3" x14ac:dyDescent="0.2">
      <c r="A230" s="219"/>
      <c r="B230" s="220"/>
      <c r="C230" s="256" t="s">
        <v>385</v>
      </c>
      <c r="D230" s="223"/>
      <c r="E230" s="224">
        <v>96.5</v>
      </c>
      <c r="F230" s="222"/>
      <c r="G230" s="222"/>
      <c r="H230" s="222"/>
      <c r="I230" s="222"/>
      <c r="J230" s="222"/>
      <c r="K230" s="222"/>
      <c r="L230" s="222"/>
      <c r="M230" s="222"/>
      <c r="N230" s="221"/>
      <c r="O230" s="221"/>
      <c r="P230" s="221"/>
      <c r="Q230" s="221"/>
      <c r="R230" s="222"/>
      <c r="S230" s="222"/>
      <c r="T230" s="222"/>
      <c r="U230" s="222"/>
      <c r="V230" s="222"/>
      <c r="W230" s="222"/>
      <c r="X230" s="222"/>
      <c r="Y230" s="222"/>
      <c r="Z230" s="212"/>
      <c r="AA230" s="212"/>
      <c r="AB230" s="212"/>
      <c r="AC230" s="212"/>
      <c r="AD230" s="212"/>
      <c r="AE230" s="212"/>
      <c r="AF230" s="212"/>
      <c r="AG230" s="212" t="s">
        <v>152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35">
        <v>60</v>
      </c>
      <c r="B231" s="236" t="s">
        <v>386</v>
      </c>
      <c r="C231" s="254" t="s">
        <v>387</v>
      </c>
      <c r="D231" s="237" t="s">
        <v>388</v>
      </c>
      <c r="E231" s="238">
        <v>15</v>
      </c>
      <c r="F231" s="239"/>
      <c r="G231" s="240">
        <f>ROUND(E231*F231,2)</f>
        <v>0</v>
      </c>
      <c r="H231" s="239"/>
      <c r="I231" s="240">
        <f>ROUND(E231*H231,2)</f>
        <v>0</v>
      </c>
      <c r="J231" s="239"/>
      <c r="K231" s="240">
        <f>ROUND(E231*J231,2)</f>
        <v>0</v>
      </c>
      <c r="L231" s="240">
        <v>21</v>
      </c>
      <c r="M231" s="240">
        <f>G231*(1+L231/100)</f>
        <v>0</v>
      </c>
      <c r="N231" s="238">
        <v>3.6000000000000002E-4</v>
      </c>
      <c r="O231" s="238">
        <f>ROUND(E231*N231,2)</f>
        <v>0.01</v>
      </c>
      <c r="P231" s="238">
        <v>0</v>
      </c>
      <c r="Q231" s="238">
        <f>ROUND(E231*P231,2)</f>
        <v>0</v>
      </c>
      <c r="R231" s="240"/>
      <c r="S231" s="240" t="s">
        <v>189</v>
      </c>
      <c r="T231" s="241" t="s">
        <v>190</v>
      </c>
      <c r="U231" s="222">
        <v>0.43</v>
      </c>
      <c r="V231" s="222">
        <f>ROUND(E231*U231,2)</f>
        <v>6.45</v>
      </c>
      <c r="W231" s="222"/>
      <c r="X231" s="222" t="s">
        <v>146</v>
      </c>
      <c r="Y231" s="222" t="s">
        <v>147</v>
      </c>
      <c r="Z231" s="212"/>
      <c r="AA231" s="212"/>
      <c r="AB231" s="212"/>
      <c r="AC231" s="212"/>
      <c r="AD231" s="212"/>
      <c r="AE231" s="212"/>
      <c r="AF231" s="212"/>
      <c r="AG231" s="212" t="s">
        <v>148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2" x14ac:dyDescent="0.2">
      <c r="A232" s="219"/>
      <c r="B232" s="220"/>
      <c r="C232" s="256" t="s">
        <v>151</v>
      </c>
      <c r="D232" s="223"/>
      <c r="E232" s="224"/>
      <c r="F232" s="222"/>
      <c r="G232" s="222"/>
      <c r="H232" s="222"/>
      <c r="I232" s="222"/>
      <c r="J232" s="222"/>
      <c r="K232" s="222"/>
      <c r="L232" s="222"/>
      <c r="M232" s="222"/>
      <c r="N232" s="221"/>
      <c r="O232" s="221"/>
      <c r="P232" s="221"/>
      <c r="Q232" s="221"/>
      <c r="R232" s="222"/>
      <c r="S232" s="222"/>
      <c r="T232" s="222"/>
      <c r="U232" s="222"/>
      <c r="V232" s="222"/>
      <c r="W232" s="222"/>
      <c r="X232" s="222"/>
      <c r="Y232" s="222"/>
      <c r="Z232" s="212"/>
      <c r="AA232" s="212"/>
      <c r="AB232" s="212"/>
      <c r="AC232" s="212"/>
      <c r="AD232" s="212"/>
      <c r="AE232" s="212"/>
      <c r="AF232" s="212"/>
      <c r="AG232" s="212" t="s">
        <v>152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3" x14ac:dyDescent="0.2">
      <c r="A233" s="219"/>
      <c r="B233" s="220"/>
      <c r="C233" s="256" t="s">
        <v>389</v>
      </c>
      <c r="D233" s="223"/>
      <c r="E233" s="224">
        <v>15</v>
      </c>
      <c r="F233" s="222"/>
      <c r="G233" s="222"/>
      <c r="H233" s="222"/>
      <c r="I233" s="222"/>
      <c r="J233" s="222"/>
      <c r="K233" s="222"/>
      <c r="L233" s="222"/>
      <c r="M233" s="222"/>
      <c r="N233" s="221"/>
      <c r="O233" s="221"/>
      <c r="P233" s="221"/>
      <c r="Q233" s="221"/>
      <c r="R233" s="222"/>
      <c r="S233" s="222"/>
      <c r="T233" s="222"/>
      <c r="U233" s="222"/>
      <c r="V233" s="222"/>
      <c r="W233" s="222"/>
      <c r="X233" s="222"/>
      <c r="Y233" s="222"/>
      <c r="Z233" s="212"/>
      <c r="AA233" s="212"/>
      <c r="AB233" s="212"/>
      <c r="AC233" s="212"/>
      <c r="AD233" s="212"/>
      <c r="AE233" s="212"/>
      <c r="AF233" s="212"/>
      <c r="AG233" s="212" t="s">
        <v>152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x14ac:dyDescent="0.2">
      <c r="A234" s="228" t="s">
        <v>139</v>
      </c>
      <c r="B234" s="229" t="s">
        <v>97</v>
      </c>
      <c r="C234" s="253" t="s">
        <v>98</v>
      </c>
      <c r="D234" s="230"/>
      <c r="E234" s="231"/>
      <c r="F234" s="232"/>
      <c r="G234" s="232">
        <f>SUMIF(AG235:AG236,"&lt;&gt;NOR",G235:G236)</f>
        <v>0</v>
      </c>
      <c r="H234" s="232"/>
      <c r="I234" s="232">
        <f>SUM(I235:I236)</f>
        <v>0</v>
      </c>
      <c r="J234" s="232"/>
      <c r="K234" s="232">
        <f>SUM(K235:K236)</f>
        <v>0</v>
      </c>
      <c r="L234" s="232"/>
      <c r="M234" s="232">
        <f>SUM(M235:M236)</f>
        <v>0</v>
      </c>
      <c r="N234" s="231"/>
      <c r="O234" s="231">
        <f>SUM(O235:O236)</f>
        <v>0</v>
      </c>
      <c r="P234" s="231"/>
      <c r="Q234" s="231">
        <f>SUM(Q235:Q236)</f>
        <v>0</v>
      </c>
      <c r="R234" s="232"/>
      <c r="S234" s="232"/>
      <c r="T234" s="233"/>
      <c r="U234" s="227"/>
      <c r="V234" s="227">
        <f>SUM(V235:V236)</f>
        <v>94.7</v>
      </c>
      <c r="W234" s="227"/>
      <c r="X234" s="227"/>
      <c r="Y234" s="227"/>
      <c r="AG234" t="s">
        <v>140</v>
      </c>
    </row>
    <row r="235" spans="1:60" outlineLevel="1" x14ac:dyDescent="0.2">
      <c r="A235" s="235">
        <v>61</v>
      </c>
      <c r="B235" s="236" t="s">
        <v>390</v>
      </c>
      <c r="C235" s="254" t="s">
        <v>391</v>
      </c>
      <c r="D235" s="237" t="s">
        <v>220</v>
      </c>
      <c r="E235" s="238">
        <v>242.80824999999999</v>
      </c>
      <c r="F235" s="239"/>
      <c r="G235" s="240">
        <f>ROUND(E235*F235,2)</f>
        <v>0</v>
      </c>
      <c r="H235" s="239"/>
      <c r="I235" s="240">
        <f>ROUND(E235*H235,2)</f>
        <v>0</v>
      </c>
      <c r="J235" s="239"/>
      <c r="K235" s="240">
        <f>ROUND(E235*J235,2)</f>
        <v>0</v>
      </c>
      <c r="L235" s="240">
        <v>21</v>
      </c>
      <c r="M235" s="240">
        <f>G235*(1+L235/100)</f>
        <v>0</v>
      </c>
      <c r="N235" s="238">
        <v>0</v>
      </c>
      <c r="O235" s="238">
        <f>ROUND(E235*N235,2)</f>
        <v>0</v>
      </c>
      <c r="P235" s="238">
        <v>0</v>
      </c>
      <c r="Q235" s="238">
        <f>ROUND(E235*P235,2)</f>
        <v>0</v>
      </c>
      <c r="R235" s="240" t="s">
        <v>144</v>
      </c>
      <c r="S235" s="240" t="s">
        <v>145</v>
      </c>
      <c r="T235" s="241" t="s">
        <v>145</v>
      </c>
      <c r="U235" s="222">
        <v>0.39</v>
      </c>
      <c r="V235" s="222">
        <f>ROUND(E235*U235,2)</f>
        <v>94.7</v>
      </c>
      <c r="W235" s="222"/>
      <c r="X235" s="222" t="s">
        <v>392</v>
      </c>
      <c r="Y235" s="222" t="s">
        <v>147</v>
      </c>
      <c r="Z235" s="212"/>
      <c r="AA235" s="212"/>
      <c r="AB235" s="212"/>
      <c r="AC235" s="212"/>
      <c r="AD235" s="212"/>
      <c r="AE235" s="212"/>
      <c r="AF235" s="212"/>
      <c r="AG235" s="212" t="s">
        <v>393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2" x14ac:dyDescent="0.2">
      <c r="A236" s="219"/>
      <c r="B236" s="220"/>
      <c r="C236" s="255" t="s">
        <v>394</v>
      </c>
      <c r="D236" s="243"/>
      <c r="E236" s="243"/>
      <c r="F236" s="243"/>
      <c r="G236" s="243"/>
      <c r="H236" s="222"/>
      <c r="I236" s="222"/>
      <c r="J236" s="222"/>
      <c r="K236" s="222"/>
      <c r="L236" s="222"/>
      <c r="M236" s="222"/>
      <c r="N236" s="221"/>
      <c r="O236" s="221"/>
      <c r="P236" s="221"/>
      <c r="Q236" s="221"/>
      <c r="R236" s="222"/>
      <c r="S236" s="222"/>
      <c r="T236" s="222"/>
      <c r="U236" s="222"/>
      <c r="V236" s="222"/>
      <c r="W236" s="222"/>
      <c r="X236" s="222"/>
      <c r="Y236" s="222"/>
      <c r="Z236" s="212"/>
      <c r="AA236" s="212"/>
      <c r="AB236" s="212"/>
      <c r="AC236" s="212"/>
      <c r="AD236" s="212"/>
      <c r="AE236" s="212"/>
      <c r="AF236" s="212"/>
      <c r="AG236" s="212" t="s">
        <v>150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x14ac:dyDescent="0.2">
      <c r="A237" s="228" t="s">
        <v>139</v>
      </c>
      <c r="B237" s="229" t="s">
        <v>105</v>
      </c>
      <c r="C237" s="253" t="s">
        <v>106</v>
      </c>
      <c r="D237" s="230"/>
      <c r="E237" s="231"/>
      <c r="F237" s="232"/>
      <c r="G237" s="232">
        <f>SUMIF(AG238:AG238,"&lt;&gt;NOR",G238:G238)</f>
        <v>0</v>
      </c>
      <c r="H237" s="232"/>
      <c r="I237" s="232">
        <f>SUM(I238:I238)</f>
        <v>0</v>
      </c>
      <c r="J237" s="232"/>
      <c r="K237" s="232">
        <f>SUM(K238:K238)</f>
        <v>0</v>
      </c>
      <c r="L237" s="232"/>
      <c r="M237" s="232">
        <f>SUM(M238:M238)</f>
        <v>0</v>
      </c>
      <c r="N237" s="231"/>
      <c r="O237" s="231">
        <f>SUM(O238:O238)</f>
        <v>0</v>
      </c>
      <c r="P237" s="231"/>
      <c r="Q237" s="231">
        <f>SUM(Q238:Q238)</f>
        <v>0</v>
      </c>
      <c r="R237" s="232"/>
      <c r="S237" s="232"/>
      <c r="T237" s="233"/>
      <c r="U237" s="227"/>
      <c r="V237" s="227">
        <f>SUM(V238:V238)</f>
        <v>0</v>
      </c>
      <c r="W237" s="227"/>
      <c r="X237" s="227"/>
      <c r="Y237" s="227"/>
      <c r="AG237" t="s">
        <v>140</v>
      </c>
    </row>
    <row r="238" spans="1:60" outlineLevel="1" x14ac:dyDescent="0.2">
      <c r="A238" s="246">
        <v>62</v>
      </c>
      <c r="B238" s="247" t="s">
        <v>395</v>
      </c>
      <c r="C238" s="260" t="s">
        <v>396</v>
      </c>
      <c r="D238" s="248" t="s">
        <v>143</v>
      </c>
      <c r="E238" s="249">
        <v>39</v>
      </c>
      <c r="F238" s="250"/>
      <c r="G238" s="251">
        <f>ROUND(E238*F238,2)</f>
        <v>0</v>
      </c>
      <c r="H238" s="250"/>
      <c r="I238" s="251">
        <f>ROUND(E238*H238,2)</f>
        <v>0</v>
      </c>
      <c r="J238" s="250"/>
      <c r="K238" s="251">
        <f>ROUND(E238*J238,2)</f>
        <v>0</v>
      </c>
      <c r="L238" s="251">
        <v>21</v>
      </c>
      <c r="M238" s="251">
        <f>G238*(1+L238/100)</f>
        <v>0</v>
      </c>
      <c r="N238" s="249">
        <v>0</v>
      </c>
      <c r="O238" s="249">
        <f>ROUND(E238*N238,2)</f>
        <v>0</v>
      </c>
      <c r="P238" s="249">
        <v>0</v>
      </c>
      <c r="Q238" s="249">
        <f>ROUND(E238*P238,2)</f>
        <v>0</v>
      </c>
      <c r="R238" s="251"/>
      <c r="S238" s="251" t="s">
        <v>189</v>
      </c>
      <c r="T238" s="252" t="s">
        <v>190</v>
      </c>
      <c r="U238" s="222">
        <v>0</v>
      </c>
      <c r="V238" s="222">
        <f>ROUND(E238*U238,2)</f>
        <v>0</v>
      </c>
      <c r="W238" s="222"/>
      <c r="X238" s="222" t="s">
        <v>146</v>
      </c>
      <c r="Y238" s="222" t="s">
        <v>147</v>
      </c>
      <c r="Z238" s="212"/>
      <c r="AA238" s="212"/>
      <c r="AB238" s="212"/>
      <c r="AC238" s="212"/>
      <c r="AD238" s="212"/>
      <c r="AE238" s="212"/>
      <c r="AF238" s="212"/>
      <c r="AG238" s="212" t="s">
        <v>148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x14ac:dyDescent="0.2">
      <c r="A239" s="228" t="s">
        <v>139</v>
      </c>
      <c r="B239" s="229" t="s">
        <v>107</v>
      </c>
      <c r="C239" s="253" t="s">
        <v>108</v>
      </c>
      <c r="D239" s="230"/>
      <c r="E239" s="231"/>
      <c r="F239" s="232"/>
      <c r="G239" s="232">
        <f>SUMIF(AG240:AG251,"&lt;&gt;NOR",G240:G251)</f>
        <v>0</v>
      </c>
      <c r="H239" s="232"/>
      <c r="I239" s="232">
        <f>SUM(I240:I251)</f>
        <v>0</v>
      </c>
      <c r="J239" s="232"/>
      <c r="K239" s="232">
        <f>SUM(K240:K251)</f>
        <v>0</v>
      </c>
      <c r="L239" s="232"/>
      <c r="M239" s="232">
        <f>SUM(M240:M251)</f>
        <v>0</v>
      </c>
      <c r="N239" s="231"/>
      <c r="O239" s="231">
        <f>SUM(O240:O251)</f>
        <v>0</v>
      </c>
      <c r="P239" s="231"/>
      <c r="Q239" s="231">
        <f>SUM(Q240:Q251)</f>
        <v>0</v>
      </c>
      <c r="R239" s="232"/>
      <c r="S239" s="232"/>
      <c r="T239" s="233"/>
      <c r="U239" s="227"/>
      <c r="V239" s="227">
        <f>SUM(V240:V251)</f>
        <v>0.94</v>
      </c>
      <c r="W239" s="227"/>
      <c r="X239" s="227"/>
      <c r="Y239" s="227"/>
      <c r="AG239" t="s">
        <v>140</v>
      </c>
    </row>
    <row r="240" spans="1:60" outlineLevel="1" x14ac:dyDescent="0.2">
      <c r="A240" s="235">
        <v>63</v>
      </c>
      <c r="B240" s="236" t="s">
        <v>397</v>
      </c>
      <c r="C240" s="254" t="s">
        <v>398</v>
      </c>
      <c r="D240" s="237" t="s">
        <v>220</v>
      </c>
      <c r="E240" s="238">
        <v>0.66</v>
      </c>
      <c r="F240" s="239"/>
      <c r="G240" s="240">
        <f>ROUND(E240*F240,2)</f>
        <v>0</v>
      </c>
      <c r="H240" s="239"/>
      <c r="I240" s="240">
        <f>ROUND(E240*H240,2)</f>
        <v>0</v>
      </c>
      <c r="J240" s="239"/>
      <c r="K240" s="240">
        <f>ROUND(E240*J240,2)</f>
        <v>0</v>
      </c>
      <c r="L240" s="240">
        <v>21</v>
      </c>
      <c r="M240" s="240">
        <f>G240*(1+L240/100)</f>
        <v>0</v>
      </c>
      <c r="N240" s="238">
        <v>0</v>
      </c>
      <c r="O240" s="238">
        <f>ROUND(E240*N240,2)</f>
        <v>0</v>
      </c>
      <c r="P240" s="238">
        <v>0</v>
      </c>
      <c r="Q240" s="238">
        <f>ROUND(E240*P240,2)</f>
        <v>0</v>
      </c>
      <c r="R240" s="240" t="s">
        <v>399</v>
      </c>
      <c r="S240" s="240" t="s">
        <v>145</v>
      </c>
      <c r="T240" s="241" t="s">
        <v>145</v>
      </c>
      <c r="U240" s="222">
        <v>0.94</v>
      </c>
      <c r="V240" s="222">
        <f>ROUND(E240*U240,2)</f>
        <v>0.62</v>
      </c>
      <c r="W240" s="222"/>
      <c r="X240" s="222" t="s">
        <v>146</v>
      </c>
      <c r="Y240" s="222" t="s">
        <v>147</v>
      </c>
      <c r="Z240" s="212"/>
      <c r="AA240" s="212"/>
      <c r="AB240" s="212"/>
      <c r="AC240" s="212"/>
      <c r="AD240" s="212"/>
      <c r="AE240" s="212"/>
      <c r="AF240" s="212"/>
      <c r="AG240" s="212" t="s">
        <v>148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2" x14ac:dyDescent="0.2">
      <c r="A241" s="219"/>
      <c r="B241" s="220"/>
      <c r="C241" s="256" t="s">
        <v>400</v>
      </c>
      <c r="D241" s="223"/>
      <c r="E241" s="224">
        <v>0.66</v>
      </c>
      <c r="F241" s="222"/>
      <c r="G241" s="222"/>
      <c r="H241" s="222"/>
      <c r="I241" s="222"/>
      <c r="J241" s="222"/>
      <c r="K241" s="222"/>
      <c r="L241" s="222"/>
      <c r="M241" s="222"/>
      <c r="N241" s="221"/>
      <c r="O241" s="221"/>
      <c r="P241" s="221"/>
      <c r="Q241" s="221"/>
      <c r="R241" s="222"/>
      <c r="S241" s="222"/>
      <c r="T241" s="222"/>
      <c r="U241" s="222"/>
      <c r="V241" s="222"/>
      <c r="W241" s="222"/>
      <c r="X241" s="222"/>
      <c r="Y241" s="222"/>
      <c r="Z241" s="212"/>
      <c r="AA241" s="212"/>
      <c r="AB241" s="212"/>
      <c r="AC241" s="212"/>
      <c r="AD241" s="212"/>
      <c r="AE241" s="212"/>
      <c r="AF241" s="212"/>
      <c r="AG241" s="212" t="s">
        <v>152</v>
      </c>
      <c r="AH241" s="212">
        <v>5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ht="22.5" outlineLevel="1" x14ac:dyDescent="0.2">
      <c r="A242" s="235">
        <v>64</v>
      </c>
      <c r="B242" s="236" t="s">
        <v>401</v>
      </c>
      <c r="C242" s="254" t="s">
        <v>402</v>
      </c>
      <c r="D242" s="237" t="s">
        <v>220</v>
      </c>
      <c r="E242" s="238">
        <v>2.64</v>
      </c>
      <c r="F242" s="239"/>
      <c r="G242" s="240">
        <f>ROUND(E242*F242,2)</f>
        <v>0</v>
      </c>
      <c r="H242" s="239"/>
      <c r="I242" s="240">
        <f>ROUND(E242*H242,2)</f>
        <v>0</v>
      </c>
      <c r="J242" s="239"/>
      <c r="K242" s="240">
        <f>ROUND(E242*J242,2)</f>
        <v>0</v>
      </c>
      <c r="L242" s="240">
        <v>21</v>
      </c>
      <c r="M242" s="240">
        <f>G242*(1+L242/100)</f>
        <v>0</v>
      </c>
      <c r="N242" s="238">
        <v>0</v>
      </c>
      <c r="O242" s="238">
        <f>ROUND(E242*N242,2)</f>
        <v>0</v>
      </c>
      <c r="P242" s="238">
        <v>0</v>
      </c>
      <c r="Q242" s="238">
        <f>ROUND(E242*P242,2)</f>
        <v>0</v>
      </c>
      <c r="R242" s="240" t="s">
        <v>399</v>
      </c>
      <c r="S242" s="240" t="s">
        <v>145</v>
      </c>
      <c r="T242" s="241" t="s">
        <v>145</v>
      </c>
      <c r="U242" s="222">
        <v>0.11</v>
      </c>
      <c r="V242" s="222">
        <f>ROUND(E242*U242,2)</f>
        <v>0.28999999999999998</v>
      </c>
      <c r="W242" s="222"/>
      <c r="X242" s="222" t="s">
        <v>146</v>
      </c>
      <c r="Y242" s="222" t="s">
        <v>147</v>
      </c>
      <c r="Z242" s="212"/>
      <c r="AA242" s="212"/>
      <c r="AB242" s="212"/>
      <c r="AC242" s="212"/>
      <c r="AD242" s="212"/>
      <c r="AE242" s="212"/>
      <c r="AF242" s="212"/>
      <c r="AG242" s="212" t="s">
        <v>148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2" x14ac:dyDescent="0.2">
      <c r="A243" s="219"/>
      <c r="B243" s="220"/>
      <c r="C243" s="256" t="s">
        <v>403</v>
      </c>
      <c r="D243" s="223"/>
      <c r="E243" s="224">
        <v>2.64</v>
      </c>
      <c r="F243" s="222"/>
      <c r="G243" s="222"/>
      <c r="H243" s="222"/>
      <c r="I243" s="222"/>
      <c r="J243" s="222"/>
      <c r="K243" s="222"/>
      <c r="L243" s="222"/>
      <c r="M243" s="222"/>
      <c r="N243" s="221"/>
      <c r="O243" s="221"/>
      <c r="P243" s="221"/>
      <c r="Q243" s="221"/>
      <c r="R243" s="222"/>
      <c r="S243" s="222"/>
      <c r="T243" s="222"/>
      <c r="U243" s="222"/>
      <c r="V243" s="222"/>
      <c r="W243" s="222"/>
      <c r="X243" s="222"/>
      <c r="Y243" s="222"/>
      <c r="Z243" s="212"/>
      <c r="AA243" s="212"/>
      <c r="AB243" s="212"/>
      <c r="AC243" s="212"/>
      <c r="AD243" s="212"/>
      <c r="AE243" s="212"/>
      <c r="AF243" s="212"/>
      <c r="AG243" s="212" t="s">
        <v>152</v>
      </c>
      <c r="AH243" s="212">
        <v>5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35">
        <v>65</v>
      </c>
      <c r="B244" s="236" t="s">
        <v>404</v>
      </c>
      <c r="C244" s="254" t="s">
        <v>405</v>
      </c>
      <c r="D244" s="237" t="s">
        <v>220</v>
      </c>
      <c r="E244" s="238">
        <v>0.66</v>
      </c>
      <c r="F244" s="239"/>
      <c r="G244" s="240">
        <f>ROUND(E244*F244,2)</f>
        <v>0</v>
      </c>
      <c r="H244" s="239"/>
      <c r="I244" s="240">
        <f>ROUND(E244*H244,2)</f>
        <v>0</v>
      </c>
      <c r="J244" s="239"/>
      <c r="K244" s="240">
        <f>ROUND(E244*J244,2)</f>
        <v>0</v>
      </c>
      <c r="L244" s="240">
        <v>21</v>
      </c>
      <c r="M244" s="240">
        <f>G244*(1+L244/100)</f>
        <v>0</v>
      </c>
      <c r="N244" s="238">
        <v>0</v>
      </c>
      <c r="O244" s="238">
        <f>ROUND(E244*N244,2)</f>
        <v>0</v>
      </c>
      <c r="P244" s="238">
        <v>0</v>
      </c>
      <c r="Q244" s="238">
        <f>ROUND(E244*P244,2)</f>
        <v>0</v>
      </c>
      <c r="R244" s="240" t="s">
        <v>406</v>
      </c>
      <c r="S244" s="240" t="s">
        <v>145</v>
      </c>
      <c r="T244" s="241" t="s">
        <v>145</v>
      </c>
      <c r="U244" s="222">
        <v>0.04</v>
      </c>
      <c r="V244" s="222">
        <f>ROUND(E244*U244,2)</f>
        <v>0.03</v>
      </c>
      <c r="W244" s="222"/>
      <c r="X244" s="222" t="s">
        <v>146</v>
      </c>
      <c r="Y244" s="222" t="s">
        <v>147</v>
      </c>
      <c r="Z244" s="212"/>
      <c r="AA244" s="212"/>
      <c r="AB244" s="212"/>
      <c r="AC244" s="212"/>
      <c r="AD244" s="212"/>
      <c r="AE244" s="212"/>
      <c r="AF244" s="212"/>
      <c r="AG244" s="212" t="s">
        <v>148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2" x14ac:dyDescent="0.2">
      <c r="A245" s="219"/>
      <c r="B245" s="220"/>
      <c r="C245" s="255" t="s">
        <v>407</v>
      </c>
      <c r="D245" s="243"/>
      <c r="E245" s="243"/>
      <c r="F245" s="243"/>
      <c r="G245" s="243"/>
      <c r="H245" s="222"/>
      <c r="I245" s="222"/>
      <c r="J245" s="222"/>
      <c r="K245" s="222"/>
      <c r="L245" s="222"/>
      <c r="M245" s="222"/>
      <c r="N245" s="221"/>
      <c r="O245" s="221"/>
      <c r="P245" s="221"/>
      <c r="Q245" s="221"/>
      <c r="R245" s="222"/>
      <c r="S245" s="222"/>
      <c r="T245" s="222"/>
      <c r="U245" s="222"/>
      <c r="V245" s="222"/>
      <c r="W245" s="222"/>
      <c r="X245" s="222"/>
      <c r="Y245" s="222"/>
      <c r="Z245" s="212"/>
      <c r="AA245" s="212"/>
      <c r="AB245" s="212"/>
      <c r="AC245" s="212"/>
      <c r="AD245" s="212"/>
      <c r="AE245" s="212"/>
      <c r="AF245" s="212"/>
      <c r="AG245" s="212" t="s">
        <v>150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2" x14ac:dyDescent="0.2">
      <c r="A246" s="219"/>
      <c r="B246" s="220"/>
      <c r="C246" s="256" t="s">
        <v>408</v>
      </c>
      <c r="D246" s="223"/>
      <c r="E246" s="224">
        <v>0.66</v>
      </c>
      <c r="F246" s="222"/>
      <c r="G246" s="222"/>
      <c r="H246" s="222"/>
      <c r="I246" s="222"/>
      <c r="J246" s="222"/>
      <c r="K246" s="222"/>
      <c r="L246" s="222"/>
      <c r="M246" s="222"/>
      <c r="N246" s="221"/>
      <c r="O246" s="221"/>
      <c r="P246" s="221"/>
      <c r="Q246" s="221"/>
      <c r="R246" s="222"/>
      <c r="S246" s="222"/>
      <c r="T246" s="222"/>
      <c r="U246" s="222"/>
      <c r="V246" s="222"/>
      <c r="W246" s="222"/>
      <c r="X246" s="222"/>
      <c r="Y246" s="222"/>
      <c r="Z246" s="212"/>
      <c r="AA246" s="212"/>
      <c r="AB246" s="212"/>
      <c r="AC246" s="212"/>
      <c r="AD246" s="212"/>
      <c r="AE246" s="212"/>
      <c r="AF246" s="212"/>
      <c r="AG246" s="212" t="s">
        <v>152</v>
      </c>
      <c r="AH246" s="212">
        <v>5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 x14ac:dyDescent="0.2">
      <c r="A247" s="235">
        <v>66</v>
      </c>
      <c r="B247" s="236" t="s">
        <v>409</v>
      </c>
      <c r="C247" s="254" t="s">
        <v>410</v>
      </c>
      <c r="D247" s="237" t="s">
        <v>220</v>
      </c>
      <c r="E247" s="238">
        <v>15.84</v>
      </c>
      <c r="F247" s="239"/>
      <c r="G247" s="240">
        <f>ROUND(E247*F247,2)</f>
        <v>0</v>
      </c>
      <c r="H247" s="239"/>
      <c r="I247" s="240">
        <f>ROUND(E247*H247,2)</f>
        <v>0</v>
      </c>
      <c r="J247" s="239"/>
      <c r="K247" s="240">
        <f>ROUND(E247*J247,2)</f>
        <v>0</v>
      </c>
      <c r="L247" s="240">
        <v>21</v>
      </c>
      <c r="M247" s="240">
        <f>G247*(1+L247/100)</f>
        <v>0</v>
      </c>
      <c r="N247" s="238">
        <v>0</v>
      </c>
      <c r="O247" s="238">
        <f>ROUND(E247*N247,2)</f>
        <v>0</v>
      </c>
      <c r="P247" s="238">
        <v>0</v>
      </c>
      <c r="Q247" s="238">
        <f>ROUND(E247*P247,2)</f>
        <v>0</v>
      </c>
      <c r="R247" s="240" t="s">
        <v>399</v>
      </c>
      <c r="S247" s="240" t="s">
        <v>145</v>
      </c>
      <c r="T247" s="241" t="s">
        <v>145</v>
      </c>
      <c r="U247" s="222">
        <v>0</v>
      </c>
      <c r="V247" s="222">
        <f>ROUND(E247*U247,2)</f>
        <v>0</v>
      </c>
      <c r="W247" s="222"/>
      <c r="X247" s="222" t="s">
        <v>146</v>
      </c>
      <c r="Y247" s="222" t="s">
        <v>147</v>
      </c>
      <c r="Z247" s="212"/>
      <c r="AA247" s="212"/>
      <c r="AB247" s="212"/>
      <c r="AC247" s="212"/>
      <c r="AD247" s="212"/>
      <c r="AE247" s="212"/>
      <c r="AF247" s="212"/>
      <c r="AG247" s="212" t="s">
        <v>148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2" x14ac:dyDescent="0.2">
      <c r="A248" s="219"/>
      <c r="B248" s="220"/>
      <c r="C248" s="256" t="s">
        <v>411</v>
      </c>
      <c r="D248" s="223"/>
      <c r="E248" s="224"/>
      <c r="F248" s="222"/>
      <c r="G248" s="222"/>
      <c r="H248" s="222"/>
      <c r="I248" s="222"/>
      <c r="J248" s="222"/>
      <c r="K248" s="222"/>
      <c r="L248" s="222"/>
      <c r="M248" s="222"/>
      <c r="N248" s="221"/>
      <c r="O248" s="221"/>
      <c r="P248" s="221"/>
      <c r="Q248" s="221"/>
      <c r="R248" s="222"/>
      <c r="S248" s="222"/>
      <c r="T248" s="222"/>
      <c r="U248" s="222"/>
      <c r="V248" s="222"/>
      <c r="W248" s="222"/>
      <c r="X248" s="222"/>
      <c r="Y248" s="222"/>
      <c r="Z248" s="212"/>
      <c r="AA248" s="212"/>
      <c r="AB248" s="212"/>
      <c r="AC248" s="212"/>
      <c r="AD248" s="212"/>
      <c r="AE248" s="212"/>
      <c r="AF248" s="212"/>
      <c r="AG248" s="212" t="s">
        <v>152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3" x14ac:dyDescent="0.2">
      <c r="A249" s="219"/>
      <c r="B249" s="220"/>
      <c r="C249" s="256" t="s">
        <v>412</v>
      </c>
      <c r="D249" s="223"/>
      <c r="E249" s="224">
        <v>15.84</v>
      </c>
      <c r="F249" s="222"/>
      <c r="G249" s="222"/>
      <c r="H249" s="222"/>
      <c r="I249" s="222"/>
      <c r="J249" s="222"/>
      <c r="K249" s="222"/>
      <c r="L249" s="222"/>
      <c r="M249" s="222"/>
      <c r="N249" s="221"/>
      <c r="O249" s="221"/>
      <c r="P249" s="221"/>
      <c r="Q249" s="221"/>
      <c r="R249" s="222"/>
      <c r="S249" s="222"/>
      <c r="T249" s="222"/>
      <c r="U249" s="222"/>
      <c r="V249" s="222"/>
      <c r="W249" s="222"/>
      <c r="X249" s="222"/>
      <c r="Y249" s="222"/>
      <c r="Z249" s="212"/>
      <c r="AA249" s="212"/>
      <c r="AB249" s="212"/>
      <c r="AC249" s="212"/>
      <c r="AD249" s="212"/>
      <c r="AE249" s="212"/>
      <c r="AF249" s="212"/>
      <c r="AG249" s="212" t="s">
        <v>152</v>
      </c>
      <c r="AH249" s="212">
        <v>5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ht="22.5" outlineLevel="1" x14ac:dyDescent="0.2">
      <c r="A250" s="235">
        <v>67</v>
      </c>
      <c r="B250" s="236" t="s">
        <v>413</v>
      </c>
      <c r="C250" s="254" t="s">
        <v>414</v>
      </c>
      <c r="D250" s="237" t="s">
        <v>220</v>
      </c>
      <c r="E250" s="238">
        <v>0.66</v>
      </c>
      <c r="F250" s="239"/>
      <c r="G250" s="240">
        <f>ROUND(E250*F250,2)</f>
        <v>0</v>
      </c>
      <c r="H250" s="239"/>
      <c r="I250" s="240">
        <f>ROUND(E250*H250,2)</f>
        <v>0</v>
      </c>
      <c r="J250" s="239"/>
      <c r="K250" s="240">
        <f>ROUND(E250*J250,2)</f>
        <v>0</v>
      </c>
      <c r="L250" s="240">
        <v>21</v>
      </c>
      <c r="M250" s="240">
        <f>G250*(1+L250/100)</f>
        <v>0</v>
      </c>
      <c r="N250" s="238">
        <v>0</v>
      </c>
      <c r="O250" s="238">
        <f>ROUND(E250*N250,2)</f>
        <v>0</v>
      </c>
      <c r="P250" s="238">
        <v>0</v>
      </c>
      <c r="Q250" s="238">
        <f>ROUND(E250*P250,2)</f>
        <v>0</v>
      </c>
      <c r="R250" s="240" t="s">
        <v>399</v>
      </c>
      <c r="S250" s="240" t="s">
        <v>145</v>
      </c>
      <c r="T250" s="241" t="s">
        <v>145</v>
      </c>
      <c r="U250" s="222">
        <v>0</v>
      </c>
      <c r="V250" s="222">
        <f>ROUND(E250*U250,2)</f>
        <v>0</v>
      </c>
      <c r="W250" s="222"/>
      <c r="X250" s="222" t="s">
        <v>146</v>
      </c>
      <c r="Y250" s="222" t="s">
        <v>147</v>
      </c>
      <c r="Z250" s="212"/>
      <c r="AA250" s="212"/>
      <c r="AB250" s="212"/>
      <c r="AC250" s="212"/>
      <c r="AD250" s="212"/>
      <c r="AE250" s="212"/>
      <c r="AF250" s="212"/>
      <c r="AG250" s="212" t="s">
        <v>148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2" x14ac:dyDescent="0.2">
      <c r="A251" s="219"/>
      <c r="B251" s="220"/>
      <c r="C251" s="256" t="s">
        <v>415</v>
      </c>
      <c r="D251" s="223"/>
      <c r="E251" s="224">
        <v>0.66</v>
      </c>
      <c r="F251" s="222"/>
      <c r="G251" s="222"/>
      <c r="H251" s="222"/>
      <c r="I251" s="222"/>
      <c r="J251" s="222"/>
      <c r="K251" s="222"/>
      <c r="L251" s="222"/>
      <c r="M251" s="222"/>
      <c r="N251" s="221"/>
      <c r="O251" s="221"/>
      <c r="P251" s="221"/>
      <c r="Q251" s="221"/>
      <c r="R251" s="222"/>
      <c r="S251" s="222"/>
      <c r="T251" s="222"/>
      <c r="U251" s="222"/>
      <c r="V251" s="222"/>
      <c r="W251" s="222"/>
      <c r="X251" s="222"/>
      <c r="Y251" s="222"/>
      <c r="Z251" s="212"/>
      <c r="AA251" s="212"/>
      <c r="AB251" s="212"/>
      <c r="AC251" s="212"/>
      <c r="AD251" s="212"/>
      <c r="AE251" s="212"/>
      <c r="AF251" s="212"/>
      <c r="AG251" s="212" t="s">
        <v>152</v>
      </c>
      <c r="AH251" s="212">
        <v>7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x14ac:dyDescent="0.2">
      <c r="A252" s="3"/>
      <c r="B252" s="4"/>
      <c r="C252" s="261"/>
      <c r="D252" s="6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AE252">
        <v>12</v>
      </c>
      <c r="AF252">
        <v>21</v>
      </c>
      <c r="AG252" t="s">
        <v>125</v>
      </c>
    </row>
    <row r="253" spans="1:60" x14ac:dyDescent="0.2">
      <c r="A253" s="215"/>
      <c r="B253" s="216" t="s">
        <v>29</v>
      </c>
      <c r="C253" s="262"/>
      <c r="D253" s="217"/>
      <c r="E253" s="218"/>
      <c r="F253" s="218"/>
      <c r="G253" s="234">
        <f>G8+G149+G153+G197+G206+G222+G226+G234+G237+G239</f>
        <v>0</v>
      </c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AE253">
        <f>SUMIF(L7:L251,AE252,G7:G251)</f>
        <v>0</v>
      </c>
      <c r="AF253">
        <f>SUMIF(L7:L251,AF252,G7:G251)</f>
        <v>0</v>
      </c>
      <c r="AG253" t="s">
        <v>416</v>
      </c>
    </row>
    <row r="254" spans="1:60" x14ac:dyDescent="0.2">
      <c r="C254" s="263"/>
      <c r="D254" s="10"/>
      <c r="AG254" t="s">
        <v>417</v>
      </c>
    </row>
    <row r="255" spans="1:60" x14ac:dyDescent="0.2">
      <c r="D255" s="10"/>
    </row>
    <row r="256" spans="1:60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RXUg2Fx5AR7hhTwweoFwOAxhIQy3Dptg4v5WMukxJwhHMIAWUp7MPFcVLw9g8nLA4EYsGIiOtJDoCuUvMIveg==" saltValue="tulcsD4z3ohO3kNTy0lQLg==" spinCount="100000" sheet="1" formatRows="0"/>
  <mergeCells count="43">
    <mergeCell ref="C245:G245"/>
    <mergeCell ref="C199:G199"/>
    <mergeCell ref="C200:G200"/>
    <mergeCell ref="C208:G208"/>
    <mergeCell ref="C220:G220"/>
    <mergeCell ref="C228:G228"/>
    <mergeCell ref="C236:G236"/>
    <mergeCell ref="C151:G151"/>
    <mergeCell ref="C152:G152"/>
    <mergeCell ref="C161:G161"/>
    <mergeCell ref="C168:G168"/>
    <mergeCell ref="C188:G188"/>
    <mergeCell ref="C196:G196"/>
    <mergeCell ref="C116:G116"/>
    <mergeCell ref="C129:G129"/>
    <mergeCell ref="C130:G130"/>
    <mergeCell ref="C141:G141"/>
    <mergeCell ref="C144:G144"/>
    <mergeCell ref="C147:G147"/>
    <mergeCell ref="C86:G86"/>
    <mergeCell ref="C90:G90"/>
    <mergeCell ref="C97:G97"/>
    <mergeCell ref="C106:G106"/>
    <mergeCell ref="C109:G109"/>
    <mergeCell ref="C113:G113"/>
    <mergeCell ref="C52:G52"/>
    <mergeCell ref="C56:G56"/>
    <mergeCell ref="C62:G62"/>
    <mergeCell ref="C68:G68"/>
    <mergeCell ref="C74:G74"/>
    <mergeCell ref="C78:G78"/>
    <mergeCell ref="C24:G24"/>
    <mergeCell ref="C30:G30"/>
    <mergeCell ref="C34:G34"/>
    <mergeCell ref="C37:G37"/>
    <mergeCell ref="C41:G41"/>
    <mergeCell ref="C48:G48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662BC-9556-4148-B944-158C40147C1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112</v>
      </c>
      <c r="B1" s="197"/>
      <c r="C1" s="197"/>
      <c r="D1" s="197"/>
      <c r="E1" s="197"/>
      <c r="F1" s="197"/>
      <c r="G1" s="197"/>
      <c r="AG1" t="s">
        <v>113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114</v>
      </c>
    </row>
    <row r="3" spans="1:60" ht="24.95" customHeight="1" x14ac:dyDescent="0.2">
      <c r="A3" s="198" t="s">
        <v>8</v>
      </c>
      <c r="B3" s="49" t="s">
        <v>49</v>
      </c>
      <c r="C3" s="201" t="s">
        <v>50</v>
      </c>
      <c r="D3" s="199"/>
      <c r="E3" s="199"/>
      <c r="F3" s="199"/>
      <c r="G3" s="200"/>
      <c r="AC3" s="176" t="s">
        <v>114</v>
      </c>
      <c r="AG3" t="s">
        <v>115</v>
      </c>
    </row>
    <row r="4" spans="1:60" ht="24.95" customHeight="1" x14ac:dyDescent="0.2">
      <c r="A4" s="202" t="s">
        <v>9</v>
      </c>
      <c r="B4" s="203" t="s">
        <v>49</v>
      </c>
      <c r="C4" s="204" t="s">
        <v>50</v>
      </c>
      <c r="D4" s="205"/>
      <c r="E4" s="205"/>
      <c r="F4" s="205"/>
      <c r="G4" s="206"/>
      <c r="AG4" t="s">
        <v>116</v>
      </c>
    </row>
    <row r="5" spans="1:60" x14ac:dyDescent="0.2">
      <c r="D5" s="10"/>
    </row>
    <row r="6" spans="1:60" ht="38.25" x14ac:dyDescent="0.2">
      <c r="A6" s="208" t="s">
        <v>117</v>
      </c>
      <c r="B6" s="210" t="s">
        <v>118</v>
      </c>
      <c r="C6" s="210" t="s">
        <v>119</v>
      </c>
      <c r="D6" s="209" t="s">
        <v>120</v>
      </c>
      <c r="E6" s="208" t="s">
        <v>121</v>
      </c>
      <c r="F6" s="207" t="s">
        <v>122</v>
      </c>
      <c r="G6" s="208" t="s">
        <v>29</v>
      </c>
      <c r="H6" s="211" t="s">
        <v>30</v>
      </c>
      <c r="I6" s="211" t="s">
        <v>123</v>
      </c>
      <c r="J6" s="211" t="s">
        <v>31</v>
      </c>
      <c r="K6" s="211" t="s">
        <v>124</v>
      </c>
      <c r="L6" s="211" t="s">
        <v>125</v>
      </c>
      <c r="M6" s="211" t="s">
        <v>126</v>
      </c>
      <c r="N6" s="211" t="s">
        <v>127</v>
      </c>
      <c r="O6" s="211" t="s">
        <v>128</v>
      </c>
      <c r="P6" s="211" t="s">
        <v>129</v>
      </c>
      <c r="Q6" s="211" t="s">
        <v>130</v>
      </c>
      <c r="R6" s="211" t="s">
        <v>131</v>
      </c>
      <c r="S6" s="211" t="s">
        <v>132</v>
      </c>
      <c r="T6" s="211" t="s">
        <v>133</v>
      </c>
      <c r="U6" s="211" t="s">
        <v>134</v>
      </c>
      <c r="V6" s="211" t="s">
        <v>135</v>
      </c>
      <c r="W6" s="211" t="s">
        <v>136</v>
      </c>
      <c r="X6" s="211" t="s">
        <v>137</v>
      </c>
      <c r="Y6" s="211" t="s">
        <v>138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8" t="s">
        <v>139</v>
      </c>
      <c r="B8" s="229" t="s">
        <v>77</v>
      </c>
      <c r="C8" s="253" t="s">
        <v>78</v>
      </c>
      <c r="D8" s="230"/>
      <c r="E8" s="231"/>
      <c r="F8" s="232"/>
      <c r="G8" s="232">
        <f>SUMIF(AG9:AG26,"&lt;&gt;NOR",G9:G26)</f>
        <v>0</v>
      </c>
      <c r="H8" s="232"/>
      <c r="I8" s="232">
        <f>SUM(I9:I26)</f>
        <v>0</v>
      </c>
      <c r="J8" s="232"/>
      <c r="K8" s="232">
        <f>SUM(K9:K26)</f>
        <v>0</v>
      </c>
      <c r="L8" s="232"/>
      <c r="M8" s="232">
        <f>SUM(M9:M26)</f>
        <v>0</v>
      </c>
      <c r="N8" s="231"/>
      <c r="O8" s="231">
        <f>SUM(O9:O26)</f>
        <v>0</v>
      </c>
      <c r="P8" s="231"/>
      <c r="Q8" s="231">
        <f>SUM(Q9:Q26)</f>
        <v>0</v>
      </c>
      <c r="R8" s="232"/>
      <c r="S8" s="232"/>
      <c r="T8" s="233"/>
      <c r="U8" s="227"/>
      <c r="V8" s="227">
        <f>SUM(V9:V26)</f>
        <v>64.25</v>
      </c>
      <c r="W8" s="227"/>
      <c r="X8" s="227"/>
      <c r="Y8" s="227"/>
      <c r="AG8" t="s">
        <v>140</v>
      </c>
    </row>
    <row r="9" spans="1:60" outlineLevel="1" x14ac:dyDescent="0.2">
      <c r="A9" s="235">
        <v>1</v>
      </c>
      <c r="B9" s="236" t="s">
        <v>179</v>
      </c>
      <c r="C9" s="254" t="s">
        <v>180</v>
      </c>
      <c r="D9" s="237" t="s">
        <v>156</v>
      </c>
      <c r="E9" s="238">
        <v>13.77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157</v>
      </c>
      <c r="S9" s="240" t="s">
        <v>145</v>
      </c>
      <c r="T9" s="241" t="s">
        <v>145</v>
      </c>
      <c r="U9" s="222">
        <v>4.6550000000000002</v>
      </c>
      <c r="V9" s="222">
        <f>ROUND(E9*U9,2)</f>
        <v>64.099999999999994</v>
      </c>
      <c r="W9" s="222"/>
      <c r="X9" s="222" t="s">
        <v>146</v>
      </c>
      <c r="Y9" s="222" t="s">
        <v>147</v>
      </c>
      <c r="Z9" s="212"/>
      <c r="AA9" s="212"/>
      <c r="AB9" s="212"/>
      <c r="AC9" s="212"/>
      <c r="AD9" s="212"/>
      <c r="AE9" s="212"/>
      <c r="AF9" s="212"/>
      <c r="AG9" s="212" t="s">
        <v>148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5" t="s">
        <v>181</v>
      </c>
      <c r="D10" s="243"/>
      <c r="E10" s="243"/>
      <c r="F10" s="243"/>
      <c r="G10" s="243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150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6" t="s">
        <v>151</v>
      </c>
      <c r="D11" s="223"/>
      <c r="E11" s="224"/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152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56" t="s">
        <v>418</v>
      </c>
      <c r="D12" s="223"/>
      <c r="E12" s="224">
        <v>1.1000000000000001</v>
      </c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152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19"/>
      <c r="B13" s="220"/>
      <c r="C13" s="256" t="s">
        <v>419</v>
      </c>
      <c r="D13" s="223"/>
      <c r="E13" s="224">
        <v>2.2000000000000002</v>
      </c>
      <c r="F13" s="222"/>
      <c r="G13" s="222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152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19"/>
      <c r="B14" s="220"/>
      <c r="C14" s="256" t="s">
        <v>420</v>
      </c>
      <c r="D14" s="223"/>
      <c r="E14" s="224">
        <v>2.2799999999999998</v>
      </c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152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19"/>
      <c r="B15" s="220"/>
      <c r="C15" s="256" t="s">
        <v>421</v>
      </c>
      <c r="D15" s="223"/>
      <c r="E15" s="224">
        <v>2.88</v>
      </c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152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19"/>
      <c r="B16" s="220"/>
      <c r="C16" s="256" t="s">
        <v>422</v>
      </c>
      <c r="D16" s="223"/>
      <c r="E16" s="224">
        <v>2.4300000000000002</v>
      </c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152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19"/>
      <c r="B17" s="220"/>
      <c r="C17" s="256" t="s">
        <v>421</v>
      </c>
      <c r="D17" s="223"/>
      <c r="E17" s="224">
        <v>2.88</v>
      </c>
      <c r="F17" s="222"/>
      <c r="G17" s="222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152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35">
        <v>2</v>
      </c>
      <c r="B18" s="236" t="s">
        <v>208</v>
      </c>
      <c r="C18" s="254" t="s">
        <v>209</v>
      </c>
      <c r="D18" s="237" t="s">
        <v>156</v>
      </c>
      <c r="E18" s="238">
        <v>15.147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21</v>
      </c>
      <c r="M18" s="240">
        <f>G18*(1+L18/100)</f>
        <v>0</v>
      </c>
      <c r="N18" s="238">
        <v>0</v>
      </c>
      <c r="O18" s="238">
        <f>ROUND(E18*N18,2)</f>
        <v>0</v>
      </c>
      <c r="P18" s="238">
        <v>0</v>
      </c>
      <c r="Q18" s="238">
        <f>ROUND(E18*P18,2)</f>
        <v>0</v>
      </c>
      <c r="R18" s="240" t="s">
        <v>157</v>
      </c>
      <c r="S18" s="240" t="s">
        <v>145</v>
      </c>
      <c r="T18" s="241" t="s">
        <v>145</v>
      </c>
      <c r="U18" s="222">
        <v>0.01</v>
      </c>
      <c r="V18" s="222">
        <f>ROUND(E18*U18,2)</f>
        <v>0.15</v>
      </c>
      <c r="W18" s="222"/>
      <c r="X18" s="222" t="s">
        <v>146</v>
      </c>
      <c r="Y18" s="222" t="s">
        <v>147</v>
      </c>
      <c r="Z18" s="212"/>
      <c r="AA18" s="212"/>
      <c r="AB18" s="212"/>
      <c r="AC18" s="212"/>
      <c r="AD18" s="212"/>
      <c r="AE18" s="212"/>
      <c r="AF18" s="212"/>
      <c r="AG18" s="212" t="s">
        <v>148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5" t="s">
        <v>170</v>
      </c>
      <c r="D19" s="243"/>
      <c r="E19" s="243"/>
      <c r="F19" s="243"/>
      <c r="G19" s="243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150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6" t="s">
        <v>423</v>
      </c>
      <c r="D20" s="223"/>
      <c r="E20" s="224">
        <v>15.147</v>
      </c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152</v>
      </c>
      <c r="AH20" s="212">
        <v>5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35">
        <v>3</v>
      </c>
      <c r="B21" s="236" t="s">
        <v>214</v>
      </c>
      <c r="C21" s="254" t="s">
        <v>215</v>
      </c>
      <c r="D21" s="237" t="s">
        <v>156</v>
      </c>
      <c r="E21" s="238">
        <v>227.20500000000001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 t="s">
        <v>157</v>
      </c>
      <c r="S21" s="240" t="s">
        <v>145</v>
      </c>
      <c r="T21" s="241" t="s">
        <v>145</v>
      </c>
      <c r="U21" s="222">
        <v>0</v>
      </c>
      <c r="V21" s="222">
        <f>ROUND(E21*U21,2)</f>
        <v>0</v>
      </c>
      <c r="W21" s="222"/>
      <c r="X21" s="222" t="s">
        <v>146</v>
      </c>
      <c r="Y21" s="222" t="s">
        <v>147</v>
      </c>
      <c r="Z21" s="212"/>
      <c r="AA21" s="212"/>
      <c r="AB21" s="212"/>
      <c r="AC21" s="212"/>
      <c r="AD21" s="212"/>
      <c r="AE21" s="212"/>
      <c r="AF21" s="212"/>
      <c r="AG21" s="212" t="s">
        <v>148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5" t="s">
        <v>170</v>
      </c>
      <c r="D22" s="243"/>
      <c r="E22" s="243"/>
      <c r="F22" s="243"/>
      <c r="G22" s="243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150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6" t="s">
        <v>216</v>
      </c>
      <c r="D23" s="223"/>
      <c r="E23" s="224"/>
      <c r="F23" s="222"/>
      <c r="G23" s="222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152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19"/>
      <c r="B24" s="220"/>
      <c r="C24" s="256" t="s">
        <v>424</v>
      </c>
      <c r="D24" s="223"/>
      <c r="E24" s="224">
        <v>227.20500000000001</v>
      </c>
      <c r="F24" s="222"/>
      <c r="G24" s="222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152</v>
      </c>
      <c r="AH24" s="212">
        <v>5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35">
        <v>4</v>
      </c>
      <c r="B25" s="236" t="s">
        <v>218</v>
      </c>
      <c r="C25" s="254" t="s">
        <v>219</v>
      </c>
      <c r="D25" s="237" t="s">
        <v>220</v>
      </c>
      <c r="E25" s="238">
        <v>30.294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 t="s">
        <v>157</v>
      </c>
      <c r="S25" s="240" t="s">
        <v>145</v>
      </c>
      <c r="T25" s="241" t="s">
        <v>145</v>
      </c>
      <c r="U25" s="222">
        <v>0</v>
      </c>
      <c r="V25" s="222">
        <f>ROUND(E25*U25,2)</f>
        <v>0</v>
      </c>
      <c r="W25" s="222"/>
      <c r="X25" s="222" t="s">
        <v>146</v>
      </c>
      <c r="Y25" s="222" t="s">
        <v>147</v>
      </c>
      <c r="Z25" s="212"/>
      <c r="AA25" s="212"/>
      <c r="AB25" s="212"/>
      <c r="AC25" s="212"/>
      <c r="AD25" s="212"/>
      <c r="AE25" s="212"/>
      <c r="AF25" s="212"/>
      <c r="AG25" s="212" t="s">
        <v>148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6" t="s">
        <v>425</v>
      </c>
      <c r="D26" s="223"/>
      <c r="E26" s="224">
        <v>30.294</v>
      </c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152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x14ac:dyDescent="0.2">
      <c r="A27" s="228" t="s">
        <v>139</v>
      </c>
      <c r="B27" s="229" t="s">
        <v>81</v>
      </c>
      <c r="C27" s="253" t="s">
        <v>82</v>
      </c>
      <c r="D27" s="230"/>
      <c r="E27" s="231"/>
      <c r="F27" s="232"/>
      <c r="G27" s="232">
        <f>SUMIF(AG28:AG96,"&lt;&gt;NOR",G28:G96)</f>
        <v>0</v>
      </c>
      <c r="H27" s="232"/>
      <c r="I27" s="232">
        <f>SUM(I28:I96)</f>
        <v>0</v>
      </c>
      <c r="J27" s="232"/>
      <c r="K27" s="232">
        <f>SUM(K28:K96)</f>
        <v>0</v>
      </c>
      <c r="L27" s="232"/>
      <c r="M27" s="232">
        <f>SUM(M28:M96)</f>
        <v>0</v>
      </c>
      <c r="N27" s="231"/>
      <c r="O27" s="231">
        <f>SUM(O28:O96)</f>
        <v>99.91</v>
      </c>
      <c r="P27" s="231"/>
      <c r="Q27" s="231">
        <f>SUM(Q28:Q96)</f>
        <v>0</v>
      </c>
      <c r="R27" s="232"/>
      <c r="S27" s="232"/>
      <c r="T27" s="233"/>
      <c r="U27" s="227"/>
      <c r="V27" s="227">
        <f>SUM(V28:V96)</f>
        <v>221.05</v>
      </c>
      <c r="W27" s="227"/>
      <c r="X27" s="227"/>
      <c r="Y27" s="227"/>
      <c r="AG27" t="s">
        <v>140</v>
      </c>
    </row>
    <row r="28" spans="1:60" outlineLevel="1" x14ac:dyDescent="0.2">
      <c r="A28" s="235">
        <v>5</v>
      </c>
      <c r="B28" s="236" t="s">
        <v>426</v>
      </c>
      <c r="C28" s="254" t="s">
        <v>427</v>
      </c>
      <c r="D28" s="237" t="s">
        <v>156</v>
      </c>
      <c r="E28" s="238">
        <v>0.104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2.5249999999999999</v>
      </c>
      <c r="O28" s="238">
        <f>ROUND(E28*N28,2)</f>
        <v>0.26</v>
      </c>
      <c r="P28" s="238">
        <v>0</v>
      </c>
      <c r="Q28" s="238">
        <f>ROUND(E28*P28,2)</f>
        <v>0</v>
      </c>
      <c r="R28" s="240" t="s">
        <v>428</v>
      </c>
      <c r="S28" s="240" t="s">
        <v>145</v>
      </c>
      <c r="T28" s="241" t="s">
        <v>145</v>
      </c>
      <c r="U28" s="222">
        <v>0.47699999999999998</v>
      </c>
      <c r="V28" s="222">
        <f>ROUND(E28*U28,2)</f>
        <v>0.05</v>
      </c>
      <c r="W28" s="222"/>
      <c r="X28" s="222" t="s">
        <v>146</v>
      </c>
      <c r="Y28" s="222" t="s">
        <v>147</v>
      </c>
      <c r="Z28" s="212"/>
      <c r="AA28" s="212"/>
      <c r="AB28" s="212"/>
      <c r="AC28" s="212"/>
      <c r="AD28" s="212"/>
      <c r="AE28" s="212"/>
      <c r="AF28" s="212"/>
      <c r="AG28" s="212" t="s">
        <v>148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19"/>
      <c r="B29" s="220"/>
      <c r="C29" s="256" t="s">
        <v>151</v>
      </c>
      <c r="D29" s="223"/>
      <c r="E29" s="224"/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152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19"/>
      <c r="B30" s="220"/>
      <c r="C30" s="256" t="s">
        <v>429</v>
      </c>
      <c r="D30" s="223"/>
      <c r="E30" s="224">
        <v>0.104</v>
      </c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152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35">
        <v>6</v>
      </c>
      <c r="B31" s="236" t="s">
        <v>430</v>
      </c>
      <c r="C31" s="254" t="s">
        <v>431</v>
      </c>
      <c r="D31" s="237" t="s">
        <v>156</v>
      </c>
      <c r="E31" s="238">
        <v>13.464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2.5249999999999999</v>
      </c>
      <c r="O31" s="238">
        <f>ROUND(E31*N31,2)</f>
        <v>34</v>
      </c>
      <c r="P31" s="238">
        <v>0</v>
      </c>
      <c r="Q31" s="238">
        <f>ROUND(E31*P31,2)</f>
        <v>0</v>
      </c>
      <c r="R31" s="240" t="s">
        <v>428</v>
      </c>
      <c r="S31" s="240" t="s">
        <v>145</v>
      </c>
      <c r="T31" s="241" t="s">
        <v>145</v>
      </c>
      <c r="U31" s="222">
        <v>0.6</v>
      </c>
      <c r="V31" s="222">
        <f>ROUND(E31*U31,2)</f>
        <v>8.08</v>
      </c>
      <c r="W31" s="222"/>
      <c r="X31" s="222" t="s">
        <v>146</v>
      </c>
      <c r="Y31" s="222" t="s">
        <v>147</v>
      </c>
      <c r="Z31" s="212"/>
      <c r="AA31" s="212"/>
      <c r="AB31" s="212"/>
      <c r="AC31" s="212"/>
      <c r="AD31" s="212"/>
      <c r="AE31" s="212"/>
      <c r="AF31" s="212"/>
      <c r="AG31" s="212" t="s">
        <v>148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55" t="s">
        <v>432</v>
      </c>
      <c r="D32" s="243"/>
      <c r="E32" s="243"/>
      <c r="F32" s="243"/>
      <c r="G32" s="243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150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6" t="s">
        <v>151</v>
      </c>
      <c r="D33" s="223"/>
      <c r="E33" s="224"/>
      <c r="F33" s="222"/>
      <c r="G33" s="222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152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6" t="s">
        <v>433</v>
      </c>
      <c r="D34" s="223"/>
      <c r="E34" s="224">
        <v>11.22</v>
      </c>
      <c r="F34" s="222"/>
      <c r="G34" s="222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152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19"/>
      <c r="B35" s="220"/>
      <c r="C35" s="257" t="s">
        <v>434</v>
      </c>
      <c r="D35" s="225"/>
      <c r="E35" s="226">
        <v>2.2440000000000002</v>
      </c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152</v>
      </c>
      <c r="AH35" s="212">
        <v>4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35">
        <v>7</v>
      </c>
      <c r="B36" s="236" t="s">
        <v>435</v>
      </c>
      <c r="C36" s="254" t="s">
        <v>436</v>
      </c>
      <c r="D36" s="237" t="s">
        <v>194</v>
      </c>
      <c r="E36" s="238">
        <v>12.5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4.0039999999999999E-2</v>
      </c>
      <c r="O36" s="238">
        <f>ROUND(E36*N36,2)</f>
        <v>0.5</v>
      </c>
      <c r="P36" s="238">
        <v>0</v>
      </c>
      <c r="Q36" s="238">
        <f>ROUND(E36*P36,2)</f>
        <v>0</v>
      </c>
      <c r="R36" s="240" t="s">
        <v>428</v>
      </c>
      <c r="S36" s="240" t="s">
        <v>145</v>
      </c>
      <c r="T36" s="241" t="s">
        <v>145</v>
      </c>
      <c r="U36" s="222">
        <v>0.74</v>
      </c>
      <c r="V36" s="222">
        <f>ROUND(E36*U36,2)</f>
        <v>9.25</v>
      </c>
      <c r="W36" s="222"/>
      <c r="X36" s="222" t="s">
        <v>146</v>
      </c>
      <c r="Y36" s="222" t="s">
        <v>147</v>
      </c>
      <c r="Z36" s="212"/>
      <c r="AA36" s="212"/>
      <c r="AB36" s="212"/>
      <c r="AC36" s="212"/>
      <c r="AD36" s="212"/>
      <c r="AE36" s="212"/>
      <c r="AF36" s="212"/>
      <c r="AG36" s="212" t="s">
        <v>148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2" x14ac:dyDescent="0.2">
      <c r="A37" s="219"/>
      <c r="B37" s="220"/>
      <c r="C37" s="255" t="s">
        <v>437</v>
      </c>
      <c r="D37" s="243"/>
      <c r="E37" s="243"/>
      <c r="F37" s="243"/>
      <c r="G37" s="243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150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42" t="str">
        <f>C37</f>
        <v>bednění svislé nebo šikmé (odkloněné), půdorysně přímé nebo zalomené základových zdí ve volných nebo zapažených jámách, rýhách, šachtách, včetně případných vzpěr,</v>
      </c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19"/>
      <c r="B38" s="220"/>
      <c r="C38" s="256" t="s">
        <v>151</v>
      </c>
      <c r="D38" s="223"/>
      <c r="E38" s="224"/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152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56" t="s">
        <v>438</v>
      </c>
      <c r="D39" s="223"/>
      <c r="E39" s="224">
        <v>0.98</v>
      </c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152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56" t="s">
        <v>439</v>
      </c>
      <c r="D40" s="223"/>
      <c r="E40" s="224">
        <v>1.52</v>
      </c>
      <c r="F40" s="222"/>
      <c r="G40" s="222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152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19"/>
      <c r="B41" s="220"/>
      <c r="C41" s="256" t="s">
        <v>440</v>
      </c>
      <c r="D41" s="223"/>
      <c r="E41" s="224">
        <v>10</v>
      </c>
      <c r="F41" s="222"/>
      <c r="G41" s="222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152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35">
        <v>8</v>
      </c>
      <c r="B42" s="236" t="s">
        <v>441</v>
      </c>
      <c r="C42" s="254" t="s">
        <v>442</v>
      </c>
      <c r="D42" s="237" t="s">
        <v>194</v>
      </c>
      <c r="E42" s="238">
        <v>12.5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 t="s">
        <v>428</v>
      </c>
      <c r="S42" s="240" t="s">
        <v>145</v>
      </c>
      <c r="T42" s="241" t="s">
        <v>145</v>
      </c>
      <c r="U42" s="222">
        <v>0.35</v>
      </c>
      <c r="V42" s="222">
        <f>ROUND(E42*U42,2)</f>
        <v>4.38</v>
      </c>
      <c r="W42" s="222"/>
      <c r="X42" s="222" t="s">
        <v>146</v>
      </c>
      <c r="Y42" s="222" t="s">
        <v>147</v>
      </c>
      <c r="Z42" s="212"/>
      <c r="AA42" s="212"/>
      <c r="AB42" s="212"/>
      <c r="AC42" s="212"/>
      <c r="AD42" s="212"/>
      <c r="AE42" s="212"/>
      <c r="AF42" s="212"/>
      <c r="AG42" s="212" t="s">
        <v>148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2.5" outlineLevel="2" x14ac:dyDescent="0.2">
      <c r="A43" s="219"/>
      <c r="B43" s="220"/>
      <c r="C43" s="255" t="s">
        <v>437</v>
      </c>
      <c r="D43" s="243"/>
      <c r="E43" s="243"/>
      <c r="F43" s="243"/>
      <c r="G43" s="243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150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42" t="str">
        <f>C43</f>
        <v>bednění svislé nebo šikmé (odkloněné), půdorysně přímé nebo zalomené základových zdí ve volných nebo zapažených jámách, rýhách, šachtách, včetně případných vzpěr,</v>
      </c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59" t="s">
        <v>443</v>
      </c>
      <c r="D44" s="245"/>
      <c r="E44" s="245"/>
      <c r="F44" s="245"/>
      <c r="G44" s="245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291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6" t="s">
        <v>444</v>
      </c>
      <c r="D45" s="223"/>
      <c r="E45" s="224">
        <v>12.5</v>
      </c>
      <c r="F45" s="222"/>
      <c r="G45" s="222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152</v>
      </c>
      <c r="AH45" s="212">
        <v>5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35">
        <v>9</v>
      </c>
      <c r="B46" s="236" t="s">
        <v>445</v>
      </c>
      <c r="C46" s="254" t="s">
        <v>446</v>
      </c>
      <c r="D46" s="237" t="s">
        <v>194</v>
      </c>
      <c r="E46" s="238">
        <v>27.375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0.61599999999999999</v>
      </c>
      <c r="O46" s="238">
        <f>ROUND(E46*N46,2)</f>
        <v>16.86</v>
      </c>
      <c r="P46" s="238">
        <v>0</v>
      </c>
      <c r="Q46" s="238">
        <f>ROUND(E46*P46,2)</f>
        <v>0</v>
      </c>
      <c r="R46" s="240" t="s">
        <v>428</v>
      </c>
      <c r="S46" s="240" t="s">
        <v>145</v>
      </c>
      <c r="T46" s="241" t="s">
        <v>145</v>
      </c>
      <c r="U46" s="222">
        <v>1</v>
      </c>
      <c r="V46" s="222">
        <f>ROUND(E46*U46,2)</f>
        <v>27.38</v>
      </c>
      <c r="W46" s="222"/>
      <c r="X46" s="222" t="s">
        <v>146</v>
      </c>
      <c r="Y46" s="222" t="s">
        <v>147</v>
      </c>
      <c r="Z46" s="212"/>
      <c r="AA46" s="212"/>
      <c r="AB46" s="212"/>
      <c r="AC46" s="212"/>
      <c r="AD46" s="212"/>
      <c r="AE46" s="212"/>
      <c r="AF46" s="212"/>
      <c r="AG46" s="212" t="s">
        <v>148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19"/>
      <c r="B47" s="220"/>
      <c r="C47" s="255" t="s">
        <v>447</v>
      </c>
      <c r="D47" s="243"/>
      <c r="E47" s="243"/>
      <c r="F47" s="243"/>
      <c r="G47" s="243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150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6" t="s">
        <v>151</v>
      </c>
      <c r="D48" s="223"/>
      <c r="E48" s="224"/>
      <c r="F48" s="222"/>
      <c r="G48" s="222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152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6" t="s">
        <v>448</v>
      </c>
      <c r="D49" s="223"/>
      <c r="E49" s="224">
        <v>2.25</v>
      </c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152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19"/>
      <c r="B50" s="220"/>
      <c r="C50" s="256" t="s">
        <v>449</v>
      </c>
      <c r="D50" s="223"/>
      <c r="E50" s="224">
        <v>6.25</v>
      </c>
      <c r="F50" s="222"/>
      <c r="G50" s="222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152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19"/>
      <c r="B51" s="220"/>
      <c r="C51" s="256" t="s">
        <v>450</v>
      </c>
      <c r="D51" s="223"/>
      <c r="E51" s="224">
        <v>12.5</v>
      </c>
      <c r="F51" s="222"/>
      <c r="G51" s="222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152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19"/>
      <c r="B52" s="220"/>
      <c r="C52" s="256" t="s">
        <v>451</v>
      </c>
      <c r="D52" s="223"/>
      <c r="E52" s="224">
        <v>6.375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152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35">
        <v>10</v>
      </c>
      <c r="B53" s="236" t="s">
        <v>452</v>
      </c>
      <c r="C53" s="254" t="s">
        <v>453</v>
      </c>
      <c r="D53" s="237" t="s">
        <v>143</v>
      </c>
      <c r="E53" s="238">
        <v>23.5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/>
      <c r="S53" s="240" t="s">
        <v>189</v>
      </c>
      <c r="T53" s="241" t="s">
        <v>190</v>
      </c>
      <c r="U53" s="222">
        <v>0</v>
      </c>
      <c r="V53" s="222">
        <f>ROUND(E53*U53,2)</f>
        <v>0</v>
      </c>
      <c r="W53" s="222"/>
      <c r="X53" s="222" t="s">
        <v>146</v>
      </c>
      <c r="Y53" s="222" t="s">
        <v>147</v>
      </c>
      <c r="Z53" s="212"/>
      <c r="AA53" s="212"/>
      <c r="AB53" s="212"/>
      <c r="AC53" s="212"/>
      <c r="AD53" s="212"/>
      <c r="AE53" s="212"/>
      <c r="AF53" s="212"/>
      <c r="AG53" s="212" t="s">
        <v>148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19"/>
      <c r="B54" s="220"/>
      <c r="C54" s="256" t="s">
        <v>151</v>
      </c>
      <c r="D54" s="223"/>
      <c r="E54" s="224"/>
      <c r="F54" s="222"/>
      <c r="G54" s="222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152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19"/>
      <c r="B55" s="220"/>
      <c r="C55" s="256" t="s">
        <v>454</v>
      </c>
      <c r="D55" s="223"/>
      <c r="E55" s="224">
        <v>7.5</v>
      </c>
      <c r="F55" s="222"/>
      <c r="G55" s="222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152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19"/>
      <c r="B56" s="220"/>
      <c r="C56" s="256" t="s">
        <v>455</v>
      </c>
      <c r="D56" s="223"/>
      <c r="E56" s="224">
        <v>16</v>
      </c>
      <c r="F56" s="222"/>
      <c r="G56" s="222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152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35">
        <v>11</v>
      </c>
      <c r="B57" s="236" t="s">
        <v>456</v>
      </c>
      <c r="C57" s="254" t="s">
        <v>457</v>
      </c>
      <c r="D57" s="237" t="s">
        <v>220</v>
      </c>
      <c r="E57" s="238">
        <v>0.69099999999999995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1.0210999999999999</v>
      </c>
      <c r="O57" s="238">
        <f>ROUND(E57*N57,2)</f>
        <v>0.71</v>
      </c>
      <c r="P57" s="238">
        <v>0</v>
      </c>
      <c r="Q57" s="238">
        <f>ROUND(E57*P57,2)</f>
        <v>0</v>
      </c>
      <c r="R57" s="240" t="s">
        <v>428</v>
      </c>
      <c r="S57" s="240" t="s">
        <v>145</v>
      </c>
      <c r="T57" s="241" t="s">
        <v>145</v>
      </c>
      <c r="U57" s="222">
        <v>29.29</v>
      </c>
      <c r="V57" s="222">
        <f>ROUND(E57*U57,2)</f>
        <v>20.239999999999998</v>
      </c>
      <c r="W57" s="222"/>
      <c r="X57" s="222" t="s">
        <v>146</v>
      </c>
      <c r="Y57" s="222" t="s">
        <v>147</v>
      </c>
      <c r="Z57" s="212"/>
      <c r="AA57" s="212"/>
      <c r="AB57" s="212"/>
      <c r="AC57" s="212"/>
      <c r="AD57" s="212"/>
      <c r="AE57" s="212"/>
      <c r="AF57" s="212"/>
      <c r="AG57" s="212" t="s">
        <v>148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19"/>
      <c r="B58" s="220"/>
      <c r="C58" s="255" t="s">
        <v>458</v>
      </c>
      <c r="D58" s="243"/>
      <c r="E58" s="243"/>
      <c r="F58" s="243"/>
      <c r="G58" s="243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150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19"/>
      <c r="B59" s="220"/>
      <c r="C59" s="256" t="s">
        <v>151</v>
      </c>
      <c r="D59" s="223"/>
      <c r="E59" s="224"/>
      <c r="F59" s="222"/>
      <c r="G59" s="222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152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">
      <c r="A60" s="219"/>
      <c r="B60" s="220"/>
      <c r="C60" s="256" t="s">
        <v>459</v>
      </c>
      <c r="D60" s="223"/>
      <c r="E60" s="224">
        <v>0.69099999999999995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152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35">
        <v>12</v>
      </c>
      <c r="B61" s="236" t="s">
        <v>460</v>
      </c>
      <c r="C61" s="254" t="s">
        <v>461</v>
      </c>
      <c r="D61" s="237" t="s">
        <v>255</v>
      </c>
      <c r="E61" s="238">
        <v>14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/>
      <c r="S61" s="240" t="s">
        <v>189</v>
      </c>
      <c r="T61" s="241" t="s">
        <v>190</v>
      </c>
      <c r="U61" s="222">
        <v>0</v>
      </c>
      <c r="V61" s="222">
        <f>ROUND(E61*U61,2)</f>
        <v>0</v>
      </c>
      <c r="W61" s="222"/>
      <c r="X61" s="222" t="s">
        <v>146</v>
      </c>
      <c r="Y61" s="222" t="s">
        <v>147</v>
      </c>
      <c r="Z61" s="212"/>
      <c r="AA61" s="212"/>
      <c r="AB61" s="212"/>
      <c r="AC61" s="212"/>
      <c r="AD61" s="212"/>
      <c r="AE61" s="212"/>
      <c r="AF61" s="212"/>
      <c r="AG61" s="212" t="s">
        <v>148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6" t="s">
        <v>151</v>
      </c>
      <c r="D62" s="223"/>
      <c r="E62" s="224"/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152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19"/>
      <c r="B63" s="220"/>
      <c r="C63" s="256" t="s">
        <v>462</v>
      </c>
      <c r="D63" s="223"/>
      <c r="E63" s="224">
        <v>14</v>
      </c>
      <c r="F63" s="222"/>
      <c r="G63" s="222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152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35">
        <v>13</v>
      </c>
      <c r="B64" s="236" t="s">
        <v>463</v>
      </c>
      <c r="C64" s="254" t="s">
        <v>464</v>
      </c>
      <c r="D64" s="237" t="s">
        <v>156</v>
      </c>
      <c r="E64" s="238">
        <v>4.4160000000000004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2.5249999999999999</v>
      </c>
      <c r="O64" s="238">
        <f>ROUND(E64*N64,2)</f>
        <v>11.15</v>
      </c>
      <c r="P64" s="238">
        <v>0</v>
      </c>
      <c r="Q64" s="238">
        <f>ROUND(E64*P64,2)</f>
        <v>0</v>
      </c>
      <c r="R64" s="240" t="s">
        <v>428</v>
      </c>
      <c r="S64" s="240" t="s">
        <v>145</v>
      </c>
      <c r="T64" s="241" t="s">
        <v>145</v>
      </c>
      <c r="U64" s="222">
        <v>0.48</v>
      </c>
      <c r="V64" s="222">
        <f>ROUND(E64*U64,2)</f>
        <v>2.12</v>
      </c>
      <c r="W64" s="222"/>
      <c r="X64" s="222" t="s">
        <v>146</v>
      </c>
      <c r="Y64" s="222" t="s">
        <v>147</v>
      </c>
      <c r="Z64" s="212"/>
      <c r="AA64" s="212"/>
      <c r="AB64" s="212"/>
      <c r="AC64" s="212"/>
      <c r="AD64" s="212"/>
      <c r="AE64" s="212"/>
      <c r="AF64" s="212"/>
      <c r="AG64" s="212" t="s">
        <v>148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5" t="s">
        <v>465</v>
      </c>
      <c r="D65" s="243"/>
      <c r="E65" s="243"/>
      <c r="F65" s="243"/>
      <c r="G65" s="243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150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19"/>
      <c r="B66" s="220"/>
      <c r="C66" s="256" t="s">
        <v>151</v>
      </c>
      <c r="D66" s="223"/>
      <c r="E66" s="224"/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152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19"/>
      <c r="B67" s="220"/>
      <c r="C67" s="256" t="s">
        <v>466</v>
      </c>
      <c r="D67" s="223"/>
      <c r="E67" s="224">
        <v>2.2799999999999998</v>
      </c>
      <c r="F67" s="222"/>
      <c r="G67" s="222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152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19"/>
      <c r="B68" s="220"/>
      <c r="C68" s="256" t="s">
        <v>467</v>
      </c>
      <c r="D68" s="223"/>
      <c r="E68" s="224">
        <v>0.1</v>
      </c>
      <c r="F68" s="222"/>
      <c r="G68" s="222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152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">
      <c r="A69" s="219"/>
      <c r="B69" s="220"/>
      <c r="C69" s="256" t="s">
        <v>468</v>
      </c>
      <c r="D69" s="223"/>
      <c r="E69" s="224">
        <v>0.2</v>
      </c>
      <c r="F69" s="222"/>
      <c r="G69" s="222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152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19"/>
      <c r="B70" s="220"/>
      <c r="C70" s="256" t="s">
        <v>469</v>
      </c>
      <c r="D70" s="223"/>
      <c r="E70" s="224">
        <v>0.19</v>
      </c>
      <c r="F70" s="222"/>
      <c r="G70" s="222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152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">
      <c r="A71" s="219"/>
      <c r="B71" s="220"/>
      <c r="C71" s="256" t="s">
        <v>470</v>
      </c>
      <c r="D71" s="223"/>
      <c r="E71" s="224">
        <v>0.32</v>
      </c>
      <c r="F71" s="222"/>
      <c r="G71" s="222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152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19"/>
      <c r="B72" s="220"/>
      <c r="C72" s="256" t="s">
        <v>471</v>
      </c>
      <c r="D72" s="223"/>
      <c r="E72" s="224">
        <v>0.27</v>
      </c>
      <c r="F72" s="222"/>
      <c r="G72" s="222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152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19"/>
      <c r="B73" s="220"/>
      <c r="C73" s="256" t="s">
        <v>470</v>
      </c>
      <c r="D73" s="223"/>
      <c r="E73" s="224">
        <v>0.32</v>
      </c>
      <c r="F73" s="222"/>
      <c r="G73" s="222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152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19"/>
      <c r="B74" s="220"/>
      <c r="C74" s="257" t="s">
        <v>434</v>
      </c>
      <c r="D74" s="225"/>
      <c r="E74" s="226">
        <v>0.73599999999999999</v>
      </c>
      <c r="F74" s="222"/>
      <c r="G74" s="222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152</v>
      </c>
      <c r="AH74" s="212">
        <v>4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35">
        <v>14</v>
      </c>
      <c r="B75" s="236" t="s">
        <v>472</v>
      </c>
      <c r="C75" s="254" t="s">
        <v>473</v>
      </c>
      <c r="D75" s="237" t="s">
        <v>156</v>
      </c>
      <c r="E75" s="238">
        <v>14.2255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2.52766</v>
      </c>
      <c r="O75" s="238">
        <f>ROUND(E75*N75,2)</f>
        <v>35.96</v>
      </c>
      <c r="P75" s="238">
        <v>0</v>
      </c>
      <c r="Q75" s="238">
        <f>ROUND(E75*P75,2)</f>
        <v>0</v>
      </c>
      <c r="R75" s="240"/>
      <c r="S75" s="240" t="s">
        <v>189</v>
      </c>
      <c r="T75" s="241" t="s">
        <v>190</v>
      </c>
      <c r="U75" s="222">
        <v>7.82</v>
      </c>
      <c r="V75" s="222">
        <f>ROUND(E75*U75,2)</f>
        <v>111.24</v>
      </c>
      <c r="W75" s="222"/>
      <c r="X75" s="222" t="s">
        <v>146</v>
      </c>
      <c r="Y75" s="222" t="s">
        <v>147</v>
      </c>
      <c r="Z75" s="212"/>
      <c r="AA75" s="212"/>
      <c r="AB75" s="212"/>
      <c r="AC75" s="212"/>
      <c r="AD75" s="212"/>
      <c r="AE75" s="212"/>
      <c r="AF75" s="212"/>
      <c r="AG75" s="212" t="s">
        <v>148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22.5" outlineLevel="2" x14ac:dyDescent="0.2">
      <c r="A76" s="219"/>
      <c r="B76" s="220"/>
      <c r="C76" s="258" t="s">
        <v>474</v>
      </c>
      <c r="D76" s="244"/>
      <c r="E76" s="244"/>
      <c r="F76" s="244"/>
      <c r="G76" s="244"/>
      <c r="H76" s="222"/>
      <c r="I76" s="222"/>
      <c r="J76" s="222"/>
      <c r="K76" s="222"/>
      <c r="L76" s="222"/>
      <c r="M76" s="222"/>
      <c r="N76" s="221"/>
      <c r="O76" s="221"/>
      <c r="P76" s="221"/>
      <c r="Q76" s="221"/>
      <c r="R76" s="222"/>
      <c r="S76" s="222"/>
      <c r="T76" s="222"/>
      <c r="U76" s="222"/>
      <c r="V76" s="222"/>
      <c r="W76" s="222"/>
      <c r="X76" s="222"/>
      <c r="Y76" s="222"/>
      <c r="Z76" s="212"/>
      <c r="AA76" s="212"/>
      <c r="AB76" s="212"/>
      <c r="AC76" s="212"/>
      <c r="AD76" s="212"/>
      <c r="AE76" s="212"/>
      <c r="AF76" s="212"/>
      <c r="AG76" s="212" t="s">
        <v>291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42" t="str">
        <f>C76</f>
        <v>Podchycení se provede šachovitým způsobem po etapách s délkou etapy 1,5-2,0 m. Podbetonování bude provedeno pod celou šířku stávající opěrné stěny.</v>
      </c>
      <c r="BB76" s="212"/>
      <c r="BC76" s="212"/>
      <c r="BD76" s="212"/>
      <c r="BE76" s="212"/>
      <c r="BF76" s="212"/>
      <c r="BG76" s="212"/>
      <c r="BH76" s="212"/>
    </row>
    <row r="77" spans="1:60" ht="22.5" outlineLevel="3" x14ac:dyDescent="0.2">
      <c r="A77" s="219"/>
      <c r="B77" s="220"/>
      <c r="C77" s="259" t="s">
        <v>475</v>
      </c>
      <c r="D77" s="245"/>
      <c r="E77" s="245"/>
      <c r="F77" s="245"/>
      <c r="G77" s="245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291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42" t="str">
        <f>C77</f>
        <v>SKUTEČNÝ ROZSAH PODBETONOVÁNÍ STĚNY BUDE UPŘESNĚN PO ODKRYTÍ. PODBETONOVÁNÍ MUSÍ SAHAT DO HLOUBKY ZÁKLADOVÉ SPÁRY NOVĚ NAVRŽENÝCH KONSTRUKCÍ.</v>
      </c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19"/>
      <c r="B78" s="220"/>
      <c r="C78" s="256" t="s">
        <v>151</v>
      </c>
      <c r="D78" s="223"/>
      <c r="E78" s="224"/>
      <c r="F78" s="222"/>
      <c r="G78" s="222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152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">
      <c r="A79" s="219"/>
      <c r="B79" s="220"/>
      <c r="C79" s="256" t="s">
        <v>476</v>
      </c>
      <c r="D79" s="223"/>
      <c r="E79" s="224">
        <v>1</v>
      </c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152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">
      <c r="A80" s="219"/>
      <c r="B80" s="220"/>
      <c r="C80" s="256" t="s">
        <v>477</v>
      </c>
      <c r="D80" s="223"/>
      <c r="E80" s="224">
        <v>2</v>
      </c>
      <c r="F80" s="222"/>
      <c r="G80" s="222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152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3" x14ac:dyDescent="0.2">
      <c r="A81" s="219"/>
      <c r="B81" s="220"/>
      <c r="C81" s="256" t="s">
        <v>478</v>
      </c>
      <c r="D81" s="223"/>
      <c r="E81" s="224">
        <v>2.09</v>
      </c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152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3" x14ac:dyDescent="0.2">
      <c r="A82" s="219"/>
      <c r="B82" s="220"/>
      <c r="C82" s="256" t="s">
        <v>479</v>
      </c>
      <c r="D82" s="223"/>
      <c r="E82" s="224">
        <v>2.56</v>
      </c>
      <c r="F82" s="222"/>
      <c r="G82" s="222"/>
      <c r="H82" s="222"/>
      <c r="I82" s="222"/>
      <c r="J82" s="222"/>
      <c r="K82" s="222"/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Z82" s="212"/>
      <c r="AA82" s="212"/>
      <c r="AB82" s="212"/>
      <c r="AC82" s="212"/>
      <c r="AD82" s="212"/>
      <c r="AE82" s="212"/>
      <c r="AF82" s="212"/>
      <c r="AG82" s="212" t="s">
        <v>152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3" x14ac:dyDescent="0.2">
      <c r="A83" s="219"/>
      <c r="B83" s="220"/>
      <c r="C83" s="256" t="s">
        <v>480</v>
      </c>
      <c r="D83" s="223"/>
      <c r="E83" s="224">
        <v>2.16</v>
      </c>
      <c r="F83" s="222"/>
      <c r="G83" s="222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152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">
      <c r="A84" s="219"/>
      <c r="B84" s="220"/>
      <c r="C84" s="256" t="s">
        <v>479</v>
      </c>
      <c r="D84" s="223"/>
      <c r="E84" s="224">
        <v>2.56</v>
      </c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152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19"/>
      <c r="B85" s="220"/>
      <c r="C85" s="257" t="s">
        <v>481</v>
      </c>
      <c r="D85" s="225"/>
      <c r="E85" s="226">
        <v>1.8554999999999999</v>
      </c>
      <c r="F85" s="222"/>
      <c r="G85" s="222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152</v>
      </c>
      <c r="AH85" s="212">
        <v>4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35">
        <v>15</v>
      </c>
      <c r="B86" s="236" t="s">
        <v>482</v>
      </c>
      <c r="C86" s="254" t="s">
        <v>483</v>
      </c>
      <c r="D86" s="237" t="s">
        <v>220</v>
      </c>
      <c r="E86" s="238">
        <v>0.45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1.0249299999999999</v>
      </c>
      <c r="O86" s="238">
        <f>ROUND(E86*N86,2)</f>
        <v>0.46</v>
      </c>
      <c r="P86" s="238">
        <v>0</v>
      </c>
      <c r="Q86" s="238">
        <f>ROUND(E86*P86,2)</f>
        <v>0</v>
      </c>
      <c r="R86" s="240" t="s">
        <v>484</v>
      </c>
      <c r="S86" s="240" t="s">
        <v>145</v>
      </c>
      <c r="T86" s="241" t="s">
        <v>145</v>
      </c>
      <c r="U86" s="222">
        <v>23.53</v>
      </c>
      <c r="V86" s="222">
        <f>ROUND(E86*U86,2)</f>
        <v>10.59</v>
      </c>
      <c r="W86" s="222"/>
      <c r="X86" s="222" t="s">
        <v>146</v>
      </c>
      <c r="Y86" s="222" t="s">
        <v>147</v>
      </c>
      <c r="Z86" s="212"/>
      <c r="AA86" s="212"/>
      <c r="AB86" s="212"/>
      <c r="AC86" s="212"/>
      <c r="AD86" s="212"/>
      <c r="AE86" s="212"/>
      <c r="AF86" s="212"/>
      <c r="AG86" s="212" t="s">
        <v>148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19"/>
      <c r="B87" s="220"/>
      <c r="C87" s="256" t="s">
        <v>151</v>
      </c>
      <c r="D87" s="223"/>
      <c r="E87" s="224"/>
      <c r="F87" s="222"/>
      <c r="G87" s="222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152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19"/>
      <c r="B88" s="220"/>
      <c r="C88" s="256" t="s">
        <v>485</v>
      </c>
      <c r="D88" s="223"/>
      <c r="E88" s="224">
        <v>0.45</v>
      </c>
      <c r="F88" s="222"/>
      <c r="G88" s="222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152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35">
        <v>16</v>
      </c>
      <c r="B89" s="236" t="s">
        <v>486</v>
      </c>
      <c r="C89" s="254" t="s">
        <v>487</v>
      </c>
      <c r="D89" s="237" t="s">
        <v>194</v>
      </c>
      <c r="E89" s="238">
        <v>36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2.0000000000000001E-4</v>
      </c>
      <c r="O89" s="238">
        <f>ROUND(E89*N89,2)</f>
        <v>0.01</v>
      </c>
      <c r="P89" s="238">
        <v>0</v>
      </c>
      <c r="Q89" s="238">
        <f>ROUND(E89*P89,2)</f>
        <v>0</v>
      </c>
      <c r="R89" s="240" t="s">
        <v>484</v>
      </c>
      <c r="S89" s="240" t="s">
        <v>145</v>
      </c>
      <c r="T89" s="241" t="s">
        <v>145</v>
      </c>
      <c r="U89" s="222">
        <v>0.45</v>
      </c>
      <c r="V89" s="222">
        <f>ROUND(E89*U89,2)</f>
        <v>16.2</v>
      </c>
      <c r="W89" s="222"/>
      <c r="X89" s="222" t="s">
        <v>146</v>
      </c>
      <c r="Y89" s="222" t="s">
        <v>147</v>
      </c>
      <c r="Z89" s="212"/>
      <c r="AA89" s="212"/>
      <c r="AB89" s="212"/>
      <c r="AC89" s="212"/>
      <c r="AD89" s="212"/>
      <c r="AE89" s="212"/>
      <c r="AF89" s="212"/>
      <c r="AG89" s="212" t="s">
        <v>148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19"/>
      <c r="B90" s="220"/>
      <c r="C90" s="256" t="s">
        <v>151</v>
      </c>
      <c r="D90" s="223"/>
      <c r="E90" s="224"/>
      <c r="F90" s="222"/>
      <c r="G90" s="222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152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19"/>
      <c r="B91" s="220"/>
      <c r="C91" s="256" t="s">
        <v>488</v>
      </c>
      <c r="D91" s="223"/>
      <c r="E91" s="224">
        <v>15</v>
      </c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152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19"/>
      <c r="B92" s="220"/>
      <c r="C92" s="256" t="s">
        <v>489</v>
      </c>
      <c r="D92" s="223"/>
      <c r="E92" s="224">
        <v>21</v>
      </c>
      <c r="F92" s="222"/>
      <c r="G92" s="222"/>
      <c r="H92" s="222"/>
      <c r="I92" s="222"/>
      <c r="J92" s="222"/>
      <c r="K92" s="222"/>
      <c r="L92" s="222"/>
      <c r="M92" s="222"/>
      <c r="N92" s="221"/>
      <c r="O92" s="221"/>
      <c r="P92" s="221"/>
      <c r="Q92" s="221"/>
      <c r="R92" s="222"/>
      <c r="S92" s="222"/>
      <c r="T92" s="222"/>
      <c r="U92" s="222"/>
      <c r="V92" s="222"/>
      <c r="W92" s="222"/>
      <c r="X92" s="222"/>
      <c r="Y92" s="222"/>
      <c r="Z92" s="212"/>
      <c r="AA92" s="212"/>
      <c r="AB92" s="212"/>
      <c r="AC92" s="212"/>
      <c r="AD92" s="212"/>
      <c r="AE92" s="212"/>
      <c r="AF92" s="212"/>
      <c r="AG92" s="212" t="s">
        <v>152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35">
        <v>17</v>
      </c>
      <c r="B93" s="236" t="s">
        <v>490</v>
      </c>
      <c r="C93" s="254" t="s">
        <v>491</v>
      </c>
      <c r="D93" s="237" t="s">
        <v>194</v>
      </c>
      <c r="E93" s="238">
        <v>36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0</v>
      </c>
      <c r="O93" s="238">
        <f>ROUND(E93*N93,2)</f>
        <v>0</v>
      </c>
      <c r="P93" s="238">
        <v>0</v>
      </c>
      <c r="Q93" s="238">
        <f>ROUND(E93*P93,2)</f>
        <v>0</v>
      </c>
      <c r="R93" s="240" t="s">
        <v>484</v>
      </c>
      <c r="S93" s="240" t="s">
        <v>145</v>
      </c>
      <c r="T93" s="241" t="s">
        <v>145</v>
      </c>
      <c r="U93" s="222">
        <v>0.32</v>
      </c>
      <c r="V93" s="222">
        <f>ROUND(E93*U93,2)</f>
        <v>11.52</v>
      </c>
      <c r="W93" s="222"/>
      <c r="X93" s="222" t="s">
        <v>146</v>
      </c>
      <c r="Y93" s="222" t="s">
        <v>147</v>
      </c>
      <c r="Z93" s="212"/>
      <c r="AA93" s="212"/>
      <c r="AB93" s="212"/>
      <c r="AC93" s="212"/>
      <c r="AD93" s="212"/>
      <c r="AE93" s="212"/>
      <c r="AF93" s="212"/>
      <c r="AG93" s="212" t="s">
        <v>148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19"/>
      <c r="B94" s="220"/>
      <c r="C94" s="256" t="s">
        <v>492</v>
      </c>
      <c r="D94" s="223"/>
      <c r="E94" s="224">
        <v>36</v>
      </c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152</v>
      </c>
      <c r="AH94" s="212">
        <v>5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35">
        <v>18</v>
      </c>
      <c r="B95" s="236" t="s">
        <v>493</v>
      </c>
      <c r="C95" s="254" t="s">
        <v>494</v>
      </c>
      <c r="D95" s="237" t="s">
        <v>289</v>
      </c>
      <c r="E95" s="238">
        <v>1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0</v>
      </c>
      <c r="O95" s="238">
        <f>ROUND(E95*N95,2)</f>
        <v>0</v>
      </c>
      <c r="P95" s="238">
        <v>0</v>
      </c>
      <c r="Q95" s="238">
        <f>ROUND(E95*P95,2)</f>
        <v>0</v>
      </c>
      <c r="R95" s="240"/>
      <c r="S95" s="240" t="s">
        <v>189</v>
      </c>
      <c r="T95" s="241" t="s">
        <v>190</v>
      </c>
      <c r="U95" s="222">
        <v>0</v>
      </c>
      <c r="V95" s="222">
        <f>ROUND(E95*U95,2)</f>
        <v>0</v>
      </c>
      <c r="W95" s="222"/>
      <c r="X95" s="222" t="s">
        <v>146</v>
      </c>
      <c r="Y95" s="222" t="s">
        <v>147</v>
      </c>
      <c r="Z95" s="212"/>
      <c r="AA95" s="212"/>
      <c r="AB95" s="212"/>
      <c r="AC95" s="212"/>
      <c r="AD95" s="212"/>
      <c r="AE95" s="212"/>
      <c r="AF95" s="212"/>
      <c r="AG95" s="212" t="s">
        <v>148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ht="22.5" outlineLevel="2" x14ac:dyDescent="0.2">
      <c r="A96" s="219"/>
      <c r="B96" s="220"/>
      <c r="C96" s="258" t="s">
        <v>495</v>
      </c>
      <c r="D96" s="244"/>
      <c r="E96" s="244"/>
      <c r="F96" s="244"/>
      <c r="G96" s="244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291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42" t="str">
        <f>C96</f>
        <v>- bude navrženo po zjištění skutečného stavu stěny a podmínek před zahájením realizace - návrh bude proveden v rámci realizační dokumentace</v>
      </c>
      <c r="BB96" s="212"/>
      <c r="BC96" s="212"/>
      <c r="BD96" s="212"/>
      <c r="BE96" s="212"/>
      <c r="BF96" s="212"/>
      <c r="BG96" s="212"/>
      <c r="BH96" s="212"/>
    </row>
    <row r="97" spans="1:60" x14ac:dyDescent="0.2">
      <c r="A97" s="228" t="s">
        <v>139</v>
      </c>
      <c r="B97" s="229" t="s">
        <v>93</v>
      </c>
      <c r="C97" s="253" t="s">
        <v>94</v>
      </c>
      <c r="D97" s="230"/>
      <c r="E97" s="231"/>
      <c r="F97" s="232"/>
      <c r="G97" s="232">
        <f>SUMIF(AG98:AG100,"&lt;&gt;NOR",G98:G100)</f>
        <v>0</v>
      </c>
      <c r="H97" s="232"/>
      <c r="I97" s="232">
        <f>SUM(I98:I100)</f>
        <v>0</v>
      </c>
      <c r="J97" s="232"/>
      <c r="K97" s="232">
        <f>SUM(K98:K100)</f>
        <v>0</v>
      </c>
      <c r="L97" s="232"/>
      <c r="M97" s="232">
        <f>SUM(M98:M100)</f>
        <v>0</v>
      </c>
      <c r="N97" s="231"/>
      <c r="O97" s="231">
        <f>SUM(O98:O100)</f>
        <v>0.02</v>
      </c>
      <c r="P97" s="231"/>
      <c r="Q97" s="231">
        <f>SUM(Q98:Q100)</f>
        <v>0</v>
      </c>
      <c r="R97" s="232"/>
      <c r="S97" s="232"/>
      <c r="T97" s="233"/>
      <c r="U97" s="227"/>
      <c r="V97" s="227">
        <f>SUM(V98:V100)</f>
        <v>3.15</v>
      </c>
      <c r="W97" s="227"/>
      <c r="X97" s="227"/>
      <c r="Y97" s="227"/>
      <c r="AG97" t="s">
        <v>140</v>
      </c>
    </row>
    <row r="98" spans="1:60" outlineLevel="1" x14ac:dyDescent="0.2">
      <c r="A98" s="235">
        <v>19</v>
      </c>
      <c r="B98" s="236" t="s">
        <v>496</v>
      </c>
      <c r="C98" s="254" t="s">
        <v>497</v>
      </c>
      <c r="D98" s="237" t="s">
        <v>194</v>
      </c>
      <c r="E98" s="238">
        <v>15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1.58E-3</v>
      </c>
      <c r="O98" s="238">
        <f>ROUND(E98*N98,2)</f>
        <v>0.02</v>
      </c>
      <c r="P98" s="238">
        <v>0</v>
      </c>
      <c r="Q98" s="238">
        <f>ROUND(E98*P98,2)</f>
        <v>0</v>
      </c>
      <c r="R98" s="240" t="s">
        <v>498</v>
      </c>
      <c r="S98" s="240" t="s">
        <v>145</v>
      </c>
      <c r="T98" s="241" t="s">
        <v>145</v>
      </c>
      <c r="U98" s="222">
        <v>0.21</v>
      </c>
      <c r="V98" s="222">
        <f>ROUND(E98*U98,2)</f>
        <v>3.15</v>
      </c>
      <c r="W98" s="222"/>
      <c r="X98" s="222" t="s">
        <v>146</v>
      </c>
      <c r="Y98" s="222" t="s">
        <v>147</v>
      </c>
      <c r="Z98" s="212"/>
      <c r="AA98" s="212"/>
      <c r="AB98" s="212"/>
      <c r="AC98" s="212"/>
      <c r="AD98" s="212"/>
      <c r="AE98" s="212"/>
      <c r="AF98" s="212"/>
      <c r="AG98" s="212" t="s">
        <v>148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6" t="s">
        <v>151</v>
      </c>
      <c r="D99" s="223"/>
      <c r="E99" s="224"/>
      <c r="F99" s="222"/>
      <c r="G99" s="222"/>
      <c r="H99" s="222"/>
      <c r="I99" s="222"/>
      <c r="J99" s="222"/>
      <c r="K99" s="222"/>
      <c r="L99" s="222"/>
      <c r="M99" s="222"/>
      <c r="N99" s="221"/>
      <c r="O99" s="221"/>
      <c r="P99" s="221"/>
      <c r="Q99" s="221"/>
      <c r="R99" s="222"/>
      <c r="S99" s="222"/>
      <c r="T99" s="222"/>
      <c r="U99" s="222"/>
      <c r="V99" s="222"/>
      <c r="W99" s="222"/>
      <c r="X99" s="222"/>
      <c r="Y99" s="222"/>
      <c r="Z99" s="212"/>
      <c r="AA99" s="212"/>
      <c r="AB99" s="212"/>
      <c r="AC99" s="212"/>
      <c r="AD99" s="212"/>
      <c r="AE99" s="212"/>
      <c r="AF99" s="212"/>
      <c r="AG99" s="212" t="s">
        <v>152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">
      <c r="A100" s="219"/>
      <c r="B100" s="220"/>
      <c r="C100" s="256" t="s">
        <v>499</v>
      </c>
      <c r="D100" s="223"/>
      <c r="E100" s="224">
        <v>15</v>
      </c>
      <c r="F100" s="222"/>
      <c r="G100" s="222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152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x14ac:dyDescent="0.2">
      <c r="A101" s="228" t="s">
        <v>139</v>
      </c>
      <c r="B101" s="229" t="s">
        <v>97</v>
      </c>
      <c r="C101" s="253" t="s">
        <v>98</v>
      </c>
      <c r="D101" s="230"/>
      <c r="E101" s="231"/>
      <c r="F101" s="232"/>
      <c r="G101" s="232">
        <f>SUMIF(AG102:AG102,"&lt;&gt;NOR",G102:G102)</f>
        <v>0</v>
      </c>
      <c r="H101" s="232"/>
      <c r="I101" s="232">
        <f>SUM(I102:I102)</f>
        <v>0</v>
      </c>
      <c r="J101" s="232"/>
      <c r="K101" s="232">
        <f>SUM(K102:K102)</f>
        <v>0</v>
      </c>
      <c r="L101" s="232"/>
      <c r="M101" s="232">
        <f>SUM(M102:M102)</f>
        <v>0</v>
      </c>
      <c r="N101" s="231"/>
      <c r="O101" s="231">
        <f>SUM(O102:O102)</f>
        <v>0</v>
      </c>
      <c r="P101" s="231"/>
      <c r="Q101" s="231">
        <f>SUM(Q102:Q102)</f>
        <v>0</v>
      </c>
      <c r="R101" s="232"/>
      <c r="S101" s="232"/>
      <c r="T101" s="233"/>
      <c r="U101" s="227"/>
      <c r="V101" s="227">
        <f>SUM(V102:V102)</f>
        <v>19.39</v>
      </c>
      <c r="W101" s="227"/>
      <c r="X101" s="227"/>
      <c r="Y101" s="227"/>
      <c r="AG101" t="s">
        <v>140</v>
      </c>
    </row>
    <row r="102" spans="1:60" outlineLevel="1" x14ac:dyDescent="0.2">
      <c r="A102" s="246">
        <v>20</v>
      </c>
      <c r="B102" s="247" t="s">
        <v>500</v>
      </c>
      <c r="C102" s="260" t="s">
        <v>501</v>
      </c>
      <c r="D102" s="248" t="s">
        <v>220</v>
      </c>
      <c r="E102" s="249">
        <v>99.928030000000007</v>
      </c>
      <c r="F102" s="250"/>
      <c r="G102" s="251">
        <f>ROUND(E102*F102,2)</f>
        <v>0</v>
      </c>
      <c r="H102" s="250"/>
      <c r="I102" s="251">
        <f>ROUND(E102*H102,2)</f>
        <v>0</v>
      </c>
      <c r="J102" s="250"/>
      <c r="K102" s="251">
        <f>ROUND(E102*J102,2)</f>
        <v>0</v>
      </c>
      <c r="L102" s="251">
        <v>21</v>
      </c>
      <c r="M102" s="251">
        <f>G102*(1+L102/100)</f>
        <v>0</v>
      </c>
      <c r="N102" s="249">
        <v>0</v>
      </c>
      <c r="O102" s="249">
        <f>ROUND(E102*N102,2)</f>
        <v>0</v>
      </c>
      <c r="P102" s="249">
        <v>0</v>
      </c>
      <c r="Q102" s="249">
        <f>ROUND(E102*P102,2)</f>
        <v>0</v>
      </c>
      <c r="R102" s="251"/>
      <c r="S102" s="251" t="s">
        <v>145</v>
      </c>
      <c r="T102" s="252" t="s">
        <v>145</v>
      </c>
      <c r="U102" s="222">
        <v>0.19400000000000001</v>
      </c>
      <c r="V102" s="222">
        <f>ROUND(E102*U102,2)</f>
        <v>19.39</v>
      </c>
      <c r="W102" s="222"/>
      <c r="X102" s="222" t="s">
        <v>392</v>
      </c>
      <c r="Y102" s="222" t="s">
        <v>147</v>
      </c>
      <c r="Z102" s="212"/>
      <c r="AA102" s="212"/>
      <c r="AB102" s="212"/>
      <c r="AC102" s="212"/>
      <c r="AD102" s="212"/>
      <c r="AE102" s="212"/>
      <c r="AF102" s="212"/>
      <c r="AG102" s="212" t="s">
        <v>393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x14ac:dyDescent="0.2">
      <c r="A103" s="228" t="s">
        <v>139</v>
      </c>
      <c r="B103" s="229" t="s">
        <v>99</v>
      </c>
      <c r="C103" s="253" t="s">
        <v>100</v>
      </c>
      <c r="D103" s="230"/>
      <c r="E103" s="231"/>
      <c r="F103" s="232"/>
      <c r="G103" s="232">
        <f>SUMIF(AG104:AG111,"&lt;&gt;NOR",G104:G111)</f>
        <v>0</v>
      </c>
      <c r="H103" s="232"/>
      <c r="I103" s="232">
        <f>SUM(I104:I111)</f>
        <v>0</v>
      </c>
      <c r="J103" s="232"/>
      <c r="K103" s="232">
        <f>SUM(K104:K111)</f>
        <v>0</v>
      </c>
      <c r="L103" s="232"/>
      <c r="M103" s="232">
        <f>SUM(M104:M111)</f>
        <v>0</v>
      </c>
      <c r="N103" s="231"/>
      <c r="O103" s="231">
        <f>SUM(O104:O111)</f>
        <v>0.12</v>
      </c>
      <c r="P103" s="231"/>
      <c r="Q103" s="231">
        <f>SUM(Q104:Q111)</f>
        <v>0</v>
      </c>
      <c r="R103" s="232"/>
      <c r="S103" s="232"/>
      <c r="T103" s="233"/>
      <c r="U103" s="227"/>
      <c r="V103" s="227">
        <f>SUM(V104:V111)</f>
        <v>15.93</v>
      </c>
      <c r="W103" s="227"/>
      <c r="X103" s="227"/>
      <c r="Y103" s="227"/>
      <c r="AG103" t="s">
        <v>140</v>
      </c>
    </row>
    <row r="104" spans="1:60" ht="22.5" outlineLevel="1" x14ac:dyDescent="0.2">
      <c r="A104" s="235">
        <v>21</v>
      </c>
      <c r="B104" s="236" t="s">
        <v>502</v>
      </c>
      <c r="C104" s="254" t="s">
        <v>503</v>
      </c>
      <c r="D104" s="237" t="s">
        <v>194</v>
      </c>
      <c r="E104" s="238">
        <v>56.2</v>
      </c>
      <c r="F104" s="239"/>
      <c r="G104" s="240">
        <f>ROUND(E104*F104,2)</f>
        <v>0</v>
      </c>
      <c r="H104" s="239"/>
      <c r="I104" s="240">
        <f>ROUND(E104*H104,2)</f>
        <v>0</v>
      </c>
      <c r="J104" s="239"/>
      <c r="K104" s="240">
        <f>ROUND(E104*J104,2)</f>
        <v>0</v>
      </c>
      <c r="L104" s="240">
        <v>21</v>
      </c>
      <c r="M104" s="240">
        <f>G104*(1+L104/100)</f>
        <v>0</v>
      </c>
      <c r="N104" s="238">
        <v>2.14E-3</v>
      </c>
      <c r="O104" s="238">
        <f>ROUND(E104*N104,2)</f>
        <v>0.12</v>
      </c>
      <c r="P104" s="238">
        <v>0</v>
      </c>
      <c r="Q104" s="238">
        <f>ROUND(E104*P104,2)</f>
        <v>0</v>
      </c>
      <c r="R104" s="240" t="s">
        <v>504</v>
      </c>
      <c r="S104" s="240" t="s">
        <v>145</v>
      </c>
      <c r="T104" s="241" t="s">
        <v>145</v>
      </c>
      <c r="U104" s="222">
        <v>0.28000000000000003</v>
      </c>
      <c r="V104" s="222">
        <f>ROUND(E104*U104,2)</f>
        <v>15.74</v>
      </c>
      <c r="W104" s="222"/>
      <c r="X104" s="222" t="s">
        <v>146</v>
      </c>
      <c r="Y104" s="222" t="s">
        <v>147</v>
      </c>
      <c r="Z104" s="212"/>
      <c r="AA104" s="212"/>
      <c r="AB104" s="212"/>
      <c r="AC104" s="212"/>
      <c r="AD104" s="212"/>
      <c r="AE104" s="212"/>
      <c r="AF104" s="212"/>
      <c r="AG104" s="212" t="s">
        <v>148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8" t="s">
        <v>505</v>
      </c>
      <c r="D105" s="244"/>
      <c r="E105" s="244"/>
      <c r="F105" s="244"/>
      <c r="G105" s="244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291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">
      <c r="A106" s="219"/>
      <c r="B106" s="220"/>
      <c r="C106" s="256" t="s">
        <v>151</v>
      </c>
      <c r="D106" s="223"/>
      <c r="E106" s="224"/>
      <c r="F106" s="222"/>
      <c r="G106" s="222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152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">
      <c r="A107" s="219"/>
      <c r="B107" s="220"/>
      <c r="C107" s="256" t="s">
        <v>506</v>
      </c>
      <c r="D107" s="223"/>
      <c r="E107" s="224">
        <v>11.2</v>
      </c>
      <c r="F107" s="222"/>
      <c r="G107" s="222"/>
      <c r="H107" s="222"/>
      <c r="I107" s="222"/>
      <c r="J107" s="222"/>
      <c r="K107" s="222"/>
      <c r="L107" s="222"/>
      <c r="M107" s="222"/>
      <c r="N107" s="221"/>
      <c r="O107" s="221"/>
      <c r="P107" s="221"/>
      <c r="Q107" s="221"/>
      <c r="R107" s="222"/>
      <c r="S107" s="222"/>
      <c r="T107" s="222"/>
      <c r="U107" s="222"/>
      <c r="V107" s="222"/>
      <c r="W107" s="222"/>
      <c r="X107" s="222"/>
      <c r="Y107" s="222"/>
      <c r="Z107" s="212"/>
      <c r="AA107" s="212"/>
      <c r="AB107" s="212"/>
      <c r="AC107" s="212"/>
      <c r="AD107" s="212"/>
      <c r="AE107" s="212"/>
      <c r="AF107" s="212"/>
      <c r="AG107" s="212" t="s">
        <v>152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19"/>
      <c r="B108" s="220"/>
      <c r="C108" s="256" t="s">
        <v>507</v>
      </c>
      <c r="D108" s="223"/>
      <c r="E108" s="224">
        <v>14</v>
      </c>
      <c r="F108" s="222"/>
      <c r="G108" s="222"/>
      <c r="H108" s="222"/>
      <c r="I108" s="222"/>
      <c r="J108" s="222"/>
      <c r="K108" s="222"/>
      <c r="L108" s="222"/>
      <c r="M108" s="222"/>
      <c r="N108" s="221"/>
      <c r="O108" s="221"/>
      <c r="P108" s="221"/>
      <c r="Q108" s="221"/>
      <c r="R108" s="222"/>
      <c r="S108" s="222"/>
      <c r="T108" s="222"/>
      <c r="U108" s="222"/>
      <c r="V108" s="222"/>
      <c r="W108" s="222"/>
      <c r="X108" s="222"/>
      <c r="Y108" s="222"/>
      <c r="Z108" s="212"/>
      <c r="AA108" s="212"/>
      <c r="AB108" s="212"/>
      <c r="AC108" s="212"/>
      <c r="AD108" s="212"/>
      <c r="AE108" s="212"/>
      <c r="AF108" s="212"/>
      <c r="AG108" s="212" t="s">
        <v>152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">
      <c r="A109" s="219"/>
      <c r="B109" s="220"/>
      <c r="C109" s="256" t="s">
        <v>508</v>
      </c>
      <c r="D109" s="223"/>
      <c r="E109" s="224">
        <v>31</v>
      </c>
      <c r="F109" s="222"/>
      <c r="G109" s="222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152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35">
        <v>22</v>
      </c>
      <c r="B110" s="236" t="s">
        <v>509</v>
      </c>
      <c r="C110" s="254" t="s">
        <v>510</v>
      </c>
      <c r="D110" s="237" t="s">
        <v>220</v>
      </c>
      <c r="E110" s="238">
        <v>0.12027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21</v>
      </c>
      <c r="M110" s="240">
        <f>G110*(1+L110/100)</f>
        <v>0</v>
      </c>
      <c r="N110" s="238">
        <v>0</v>
      </c>
      <c r="O110" s="238">
        <f>ROUND(E110*N110,2)</f>
        <v>0</v>
      </c>
      <c r="P110" s="238">
        <v>0</v>
      </c>
      <c r="Q110" s="238">
        <f>ROUND(E110*P110,2)</f>
        <v>0</v>
      </c>
      <c r="R110" s="240" t="s">
        <v>504</v>
      </c>
      <c r="S110" s="240" t="s">
        <v>145</v>
      </c>
      <c r="T110" s="241" t="s">
        <v>145</v>
      </c>
      <c r="U110" s="222">
        <v>1.5669999999999999</v>
      </c>
      <c r="V110" s="222">
        <f>ROUND(E110*U110,2)</f>
        <v>0.19</v>
      </c>
      <c r="W110" s="222"/>
      <c r="X110" s="222" t="s">
        <v>392</v>
      </c>
      <c r="Y110" s="222" t="s">
        <v>147</v>
      </c>
      <c r="Z110" s="212"/>
      <c r="AA110" s="212"/>
      <c r="AB110" s="212"/>
      <c r="AC110" s="212"/>
      <c r="AD110" s="212"/>
      <c r="AE110" s="212"/>
      <c r="AF110" s="212"/>
      <c r="AG110" s="212" t="s">
        <v>393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">
      <c r="A111" s="219"/>
      <c r="B111" s="220"/>
      <c r="C111" s="255" t="s">
        <v>511</v>
      </c>
      <c r="D111" s="243"/>
      <c r="E111" s="243"/>
      <c r="F111" s="243"/>
      <c r="G111" s="243"/>
      <c r="H111" s="222"/>
      <c r="I111" s="222"/>
      <c r="J111" s="222"/>
      <c r="K111" s="222"/>
      <c r="L111" s="222"/>
      <c r="M111" s="222"/>
      <c r="N111" s="221"/>
      <c r="O111" s="221"/>
      <c r="P111" s="221"/>
      <c r="Q111" s="221"/>
      <c r="R111" s="222"/>
      <c r="S111" s="222"/>
      <c r="T111" s="222"/>
      <c r="U111" s="222"/>
      <c r="V111" s="222"/>
      <c r="W111" s="222"/>
      <c r="X111" s="222"/>
      <c r="Y111" s="222"/>
      <c r="Z111" s="212"/>
      <c r="AA111" s="212"/>
      <c r="AB111" s="212"/>
      <c r="AC111" s="212"/>
      <c r="AD111" s="212"/>
      <c r="AE111" s="212"/>
      <c r="AF111" s="212"/>
      <c r="AG111" s="212" t="s">
        <v>150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x14ac:dyDescent="0.2">
      <c r="A112" s="228" t="s">
        <v>139</v>
      </c>
      <c r="B112" s="229" t="s">
        <v>101</v>
      </c>
      <c r="C112" s="253" t="s">
        <v>102</v>
      </c>
      <c r="D112" s="230"/>
      <c r="E112" s="231"/>
      <c r="F112" s="232"/>
      <c r="G112" s="232">
        <f>SUMIF(AG113:AG122,"&lt;&gt;NOR",G113:G122)</f>
        <v>0</v>
      </c>
      <c r="H112" s="232"/>
      <c r="I112" s="232">
        <f>SUM(I113:I122)</f>
        <v>0</v>
      </c>
      <c r="J112" s="232"/>
      <c r="K112" s="232">
        <f>SUM(K113:K122)</f>
        <v>0</v>
      </c>
      <c r="L112" s="232"/>
      <c r="M112" s="232">
        <f>SUM(M113:M122)</f>
        <v>0</v>
      </c>
      <c r="N112" s="231"/>
      <c r="O112" s="231">
        <f>SUM(O113:O122)</f>
        <v>0.03</v>
      </c>
      <c r="P112" s="231"/>
      <c r="Q112" s="231">
        <f>SUM(Q113:Q122)</f>
        <v>0</v>
      </c>
      <c r="R112" s="232"/>
      <c r="S112" s="232"/>
      <c r="T112" s="233"/>
      <c r="U112" s="227"/>
      <c r="V112" s="227">
        <f>SUM(V113:V122)</f>
        <v>2.97</v>
      </c>
      <c r="W112" s="227"/>
      <c r="X112" s="227"/>
      <c r="Y112" s="227"/>
      <c r="AG112" t="s">
        <v>140</v>
      </c>
    </row>
    <row r="113" spans="1:60" outlineLevel="1" x14ac:dyDescent="0.2">
      <c r="A113" s="235">
        <v>23</v>
      </c>
      <c r="B113" s="236" t="s">
        <v>512</v>
      </c>
      <c r="C113" s="254" t="s">
        <v>513</v>
      </c>
      <c r="D113" s="237" t="s">
        <v>194</v>
      </c>
      <c r="E113" s="238">
        <v>10.4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38">
        <v>3.0000000000000001E-3</v>
      </c>
      <c r="O113" s="238">
        <f>ROUND(E113*N113,2)</f>
        <v>0.03</v>
      </c>
      <c r="P113" s="238">
        <v>0</v>
      </c>
      <c r="Q113" s="238">
        <f>ROUND(E113*P113,2)</f>
        <v>0</v>
      </c>
      <c r="R113" s="240" t="s">
        <v>514</v>
      </c>
      <c r="S113" s="240" t="s">
        <v>145</v>
      </c>
      <c r="T113" s="241" t="s">
        <v>145</v>
      </c>
      <c r="U113" s="222">
        <v>0.28000000000000003</v>
      </c>
      <c r="V113" s="222">
        <f>ROUND(E113*U113,2)</f>
        <v>2.91</v>
      </c>
      <c r="W113" s="222"/>
      <c r="X113" s="222" t="s">
        <v>146</v>
      </c>
      <c r="Y113" s="222" t="s">
        <v>147</v>
      </c>
      <c r="Z113" s="212"/>
      <c r="AA113" s="212"/>
      <c r="AB113" s="212"/>
      <c r="AC113" s="212"/>
      <c r="AD113" s="212"/>
      <c r="AE113" s="212"/>
      <c r="AF113" s="212"/>
      <c r="AG113" s="212" t="s">
        <v>148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">
      <c r="A114" s="219"/>
      <c r="B114" s="220"/>
      <c r="C114" s="258" t="s">
        <v>515</v>
      </c>
      <c r="D114" s="244"/>
      <c r="E114" s="244"/>
      <c r="F114" s="244"/>
      <c r="G114" s="244"/>
      <c r="H114" s="222"/>
      <c r="I114" s="222"/>
      <c r="J114" s="222"/>
      <c r="K114" s="222"/>
      <c r="L114" s="222"/>
      <c r="M114" s="222"/>
      <c r="N114" s="221"/>
      <c r="O114" s="221"/>
      <c r="P114" s="221"/>
      <c r="Q114" s="221"/>
      <c r="R114" s="222"/>
      <c r="S114" s="222"/>
      <c r="T114" s="222"/>
      <c r="U114" s="222"/>
      <c r="V114" s="222"/>
      <c r="W114" s="222"/>
      <c r="X114" s="222"/>
      <c r="Y114" s="222"/>
      <c r="Z114" s="212"/>
      <c r="AA114" s="212"/>
      <c r="AB114" s="212"/>
      <c r="AC114" s="212"/>
      <c r="AD114" s="212"/>
      <c r="AE114" s="212"/>
      <c r="AF114" s="212"/>
      <c r="AG114" s="212" t="s">
        <v>291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42" t="str">
        <f>C114</f>
        <v>Očištění povrchu stěny od prachu, nařezání izolačních desek na požadovaný rozměr, nanesení lepicího tmelu, osazení desek.</v>
      </c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">
      <c r="A115" s="219"/>
      <c r="B115" s="220"/>
      <c r="C115" s="256" t="s">
        <v>151</v>
      </c>
      <c r="D115" s="223"/>
      <c r="E115" s="224"/>
      <c r="F115" s="222"/>
      <c r="G115" s="222"/>
      <c r="H115" s="222"/>
      <c r="I115" s="222"/>
      <c r="J115" s="222"/>
      <c r="K115" s="222"/>
      <c r="L115" s="222"/>
      <c r="M115" s="222"/>
      <c r="N115" s="221"/>
      <c r="O115" s="221"/>
      <c r="P115" s="221"/>
      <c r="Q115" s="221"/>
      <c r="R115" s="222"/>
      <c r="S115" s="222"/>
      <c r="T115" s="222"/>
      <c r="U115" s="222"/>
      <c r="V115" s="222"/>
      <c r="W115" s="222"/>
      <c r="X115" s="222"/>
      <c r="Y115" s="222"/>
      <c r="Z115" s="212"/>
      <c r="AA115" s="212"/>
      <c r="AB115" s="212"/>
      <c r="AC115" s="212"/>
      <c r="AD115" s="212"/>
      <c r="AE115" s="212"/>
      <c r="AF115" s="212"/>
      <c r="AG115" s="212" t="s">
        <v>152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3" x14ac:dyDescent="0.2">
      <c r="A116" s="219"/>
      <c r="B116" s="220"/>
      <c r="C116" s="256" t="s">
        <v>516</v>
      </c>
      <c r="D116" s="223"/>
      <c r="E116" s="224">
        <v>2</v>
      </c>
      <c r="F116" s="222"/>
      <c r="G116" s="222"/>
      <c r="H116" s="222"/>
      <c r="I116" s="222"/>
      <c r="J116" s="222"/>
      <c r="K116" s="222"/>
      <c r="L116" s="222"/>
      <c r="M116" s="222"/>
      <c r="N116" s="221"/>
      <c r="O116" s="221"/>
      <c r="P116" s="221"/>
      <c r="Q116" s="221"/>
      <c r="R116" s="222"/>
      <c r="S116" s="222"/>
      <c r="T116" s="222"/>
      <c r="U116" s="222"/>
      <c r="V116" s="222"/>
      <c r="W116" s="222"/>
      <c r="X116" s="222"/>
      <c r="Y116" s="222"/>
      <c r="Z116" s="212"/>
      <c r="AA116" s="212"/>
      <c r="AB116" s="212"/>
      <c r="AC116" s="212"/>
      <c r="AD116" s="212"/>
      <c r="AE116" s="212"/>
      <c r="AF116" s="212"/>
      <c r="AG116" s="212" t="s">
        <v>152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">
      <c r="A117" s="219"/>
      <c r="B117" s="220"/>
      <c r="C117" s="256" t="s">
        <v>517</v>
      </c>
      <c r="D117" s="223"/>
      <c r="E117" s="224">
        <v>8.4</v>
      </c>
      <c r="F117" s="222"/>
      <c r="G117" s="222"/>
      <c r="H117" s="222"/>
      <c r="I117" s="222"/>
      <c r="J117" s="222"/>
      <c r="K117" s="222"/>
      <c r="L117" s="222"/>
      <c r="M117" s="222"/>
      <c r="N117" s="221"/>
      <c r="O117" s="221"/>
      <c r="P117" s="221"/>
      <c r="Q117" s="221"/>
      <c r="R117" s="222"/>
      <c r="S117" s="222"/>
      <c r="T117" s="222"/>
      <c r="U117" s="222"/>
      <c r="V117" s="222"/>
      <c r="W117" s="222"/>
      <c r="X117" s="222"/>
      <c r="Y117" s="222"/>
      <c r="Z117" s="212"/>
      <c r="AA117" s="212"/>
      <c r="AB117" s="212"/>
      <c r="AC117" s="212"/>
      <c r="AD117" s="212"/>
      <c r="AE117" s="212"/>
      <c r="AF117" s="212"/>
      <c r="AG117" s="212" t="s">
        <v>152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33.75" outlineLevel="1" x14ac:dyDescent="0.2">
      <c r="A118" s="235">
        <v>24</v>
      </c>
      <c r="B118" s="236" t="s">
        <v>518</v>
      </c>
      <c r="C118" s="254" t="s">
        <v>519</v>
      </c>
      <c r="D118" s="237" t="s">
        <v>194</v>
      </c>
      <c r="E118" s="238">
        <v>11.96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38">
        <v>3.4000000000000002E-4</v>
      </c>
      <c r="O118" s="238">
        <f>ROUND(E118*N118,2)</f>
        <v>0</v>
      </c>
      <c r="P118" s="238">
        <v>0</v>
      </c>
      <c r="Q118" s="238">
        <f>ROUND(E118*P118,2)</f>
        <v>0</v>
      </c>
      <c r="R118" s="240" t="s">
        <v>234</v>
      </c>
      <c r="S118" s="240" t="s">
        <v>145</v>
      </c>
      <c r="T118" s="241" t="s">
        <v>145</v>
      </c>
      <c r="U118" s="222">
        <v>0</v>
      </c>
      <c r="V118" s="222">
        <f>ROUND(E118*U118,2)</f>
        <v>0</v>
      </c>
      <c r="W118" s="222"/>
      <c r="X118" s="222" t="s">
        <v>235</v>
      </c>
      <c r="Y118" s="222" t="s">
        <v>147</v>
      </c>
      <c r="Z118" s="212"/>
      <c r="AA118" s="212"/>
      <c r="AB118" s="212"/>
      <c r="AC118" s="212"/>
      <c r="AD118" s="212"/>
      <c r="AE118" s="212"/>
      <c r="AF118" s="212"/>
      <c r="AG118" s="212" t="s">
        <v>236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2">
      <c r="A119" s="219"/>
      <c r="B119" s="220"/>
      <c r="C119" s="256" t="s">
        <v>520</v>
      </c>
      <c r="D119" s="223"/>
      <c r="E119" s="224">
        <v>10.4</v>
      </c>
      <c r="F119" s="222"/>
      <c r="G119" s="222"/>
      <c r="H119" s="222"/>
      <c r="I119" s="222"/>
      <c r="J119" s="222"/>
      <c r="K119" s="222"/>
      <c r="L119" s="222"/>
      <c r="M119" s="222"/>
      <c r="N119" s="221"/>
      <c r="O119" s="221"/>
      <c r="P119" s="221"/>
      <c r="Q119" s="221"/>
      <c r="R119" s="222"/>
      <c r="S119" s="222"/>
      <c r="T119" s="222"/>
      <c r="U119" s="222"/>
      <c r="V119" s="222"/>
      <c r="W119" s="222"/>
      <c r="X119" s="222"/>
      <c r="Y119" s="222"/>
      <c r="Z119" s="212"/>
      <c r="AA119" s="212"/>
      <c r="AB119" s="212"/>
      <c r="AC119" s="212"/>
      <c r="AD119" s="212"/>
      <c r="AE119" s="212"/>
      <c r="AF119" s="212"/>
      <c r="AG119" s="212" t="s">
        <v>152</v>
      </c>
      <c r="AH119" s="212">
        <v>5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 x14ac:dyDescent="0.2">
      <c r="A120" s="219"/>
      <c r="B120" s="220"/>
      <c r="C120" s="257" t="s">
        <v>481</v>
      </c>
      <c r="D120" s="225"/>
      <c r="E120" s="226">
        <v>1.56</v>
      </c>
      <c r="F120" s="222"/>
      <c r="G120" s="222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152</v>
      </c>
      <c r="AH120" s="212">
        <v>4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35">
        <v>25</v>
      </c>
      <c r="B121" s="236" t="s">
        <v>521</v>
      </c>
      <c r="C121" s="254" t="s">
        <v>522</v>
      </c>
      <c r="D121" s="237" t="s">
        <v>220</v>
      </c>
      <c r="E121" s="238">
        <v>3.5270000000000003E-2</v>
      </c>
      <c r="F121" s="239"/>
      <c r="G121" s="240">
        <f>ROUND(E121*F121,2)</f>
        <v>0</v>
      </c>
      <c r="H121" s="239"/>
      <c r="I121" s="240">
        <f>ROUND(E121*H121,2)</f>
        <v>0</v>
      </c>
      <c r="J121" s="239"/>
      <c r="K121" s="240">
        <f>ROUND(E121*J121,2)</f>
        <v>0</v>
      </c>
      <c r="L121" s="240">
        <v>21</v>
      </c>
      <c r="M121" s="240">
        <f>G121*(1+L121/100)</f>
        <v>0</v>
      </c>
      <c r="N121" s="238">
        <v>0</v>
      </c>
      <c r="O121" s="238">
        <f>ROUND(E121*N121,2)</f>
        <v>0</v>
      </c>
      <c r="P121" s="238">
        <v>0</v>
      </c>
      <c r="Q121" s="238">
        <f>ROUND(E121*P121,2)</f>
        <v>0</v>
      </c>
      <c r="R121" s="240" t="s">
        <v>514</v>
      </c>
      <c r="S121" s="240" t="s">
        <v>145</v>
      </c>
      <c r="T121" s="241" t="s">
        <v>145</v>
      </c>
      <c r="U121" s="222">
        <v>1.74</v>
      </c>
      <c r="V121" s="222">
        <f>ROUND(E121*U121,2)</f>
        <v>0.06</v>
      </c>
      <c r="W121" s="222"/>
      <c r="X121" s="222" t="s">
        <v>392</v>
      </c>
      <c r="Y121" s="222" t="s">
        <v>147</v>
      </c>
      <c r="Z121" s="212"/>
      <c r="AA121" s="212"/>
      <c r="AB121" s="212"/>
      <c r="AC121" s="212"/>
      <c r="AD121" s="212"/>
      <c r="AE121" s="212"/>
      <c r="AF121" s="212"/>
      <c r="AG121" s="212" t="s">
        <v>393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2" x14ac:dyDescent="0.2">
      <c r="A122" s="219"/>
      <c r="B122" s="220"/>
      <c r="C122" s="255" t="s">
        <v>523</v>
      </c>
      <c r="D122" s="243"/>
      <c r="E122" s="243"/>
      <c r="F122" s="243"/>
      <c r="G122" s="243"/>
      <c r="H122" s="222"/>
      <c r="I122" s="222"/>
      <c r="J122" s="222"/>
      <c r="K122" s="222"/>
      <c r="L122" s="222"/>
      <c r="M122" s="222"/>
      <c r="N122" s="221"/>
      <c r="O122" s="221"/>
      <c r="P122" s="221"/>
      <c r="Q122" s="221"/>
      <c r="R122" s="222"/>
      <c r="S122" s="222"/>
      <c r="T122" s="222"/>
      <c r="U122" s="222"/>
      <c r="V122" s="222"/>
      <c r="W122" s="222"/>
      <c r="X122" s="222"/>
      <c r="Y122" s="222"/>
      <c r="Z122" s="212"/>
      <c r="AA122" s="212"/>
      <c r="AB122" s="212"/>
      <c r="AC122" s="212"/>
      <c r="AD122" s="212"/>
      <c r="AE122" s="212"/>
      <c r="AF122" s="212"/>
      <c r="AG122" s="212" t="s">
        <v>150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x14ac:dyDescent="0.2">
      <c r="A123" s="228" t="s">
        <v>139</v>
      </c>
      <c r="B123" s="229" t="s">
        <v>103</v>
      </c>
      <c r="C123" s="253" t="s">
        <v>104</v>
      </c>
      <c r="D123" s="230"/>
      <c r="E123" s="231"/>
      <c r="F123" s="232"/>
      <c r="G123" s="232">
        <f>SUMIF(AG124:AG127,"&lt;&gt;NOR",G124:G127)</f>
        <v>0</v>
      </c>
      <c r="H123" s="232"/>
      <c r="I123" s="232">
        <f>SUM(I124:I127)</f>
        <v>0</v>
      </c>
      <c r="J123" s="232"/>
      <c r="K123" s="232">
        <f>SUM(K124:K127)</f>
        <v>0</v>
      </c>
      <c r="L123" s="232"/>
      <c r="M123" s="232">
        <f>SUM(M124:M127)</f>
        <v>0</v>
      </c>
      <c r="N123" s="231"/>
      <c r="O123" s="231">
        <f>SUM(O124:O127)</f>
        <v>0</v>
      </c>
      <c r="P123" s="231"/>
      <c r="Q123" s="231">
        <f>SUM(Q124:Q127)</f>
        <v>0</v>
      </c>
      <c r="R123" s="232"/>
      <c r="S123" s="232"/>
      <c r="T123" s="233"/>
      <c r="U123" s="227"/>
      <c r="V123" s="227">
        <f>SUM(V124:V127)</f>
        <v>0</v>
      </c>
      <c r="W123" s="227"/>
      <c r="X123" s="227"/>
      <c r="Y123" s="227"/>
      <c r="AG123" t="s">
        <v>140</v>
      </c>
    </row>
    <row r="124" spans="1:60" ht="22.5" outlineLevel="1" x14ac:dyDescent="0.2">
      <c r="A124" s="235">
        <v>26</v>
      </c>
      <c r="B124" s="236" t="s">
        <v>524</v>
      </c>
      <c r="C124" s="254" t="s">
        <v>525</v>
      </c>
      <c r="D124" s="237" t="s">
        <v>289</v>
      </c>
      <c r="E124" s="238">
        <v>1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21</v>
      </c>
      <c r="M124" s="240">
        <f>G124*(1+L124/100)</f>
        <v>0</v>
      </c>
      <c r="N124" s="238">
        <v>0</v>
      </c>
      <c r="O124" s="238">
        <f>ROUND(E124*N124,2)</f>
        <v>0</v>
      </c>
      <c r="P124" s="238">
        <v>0</v>
      </c>
      <c r="Q124" s="238">
        <f>ROUND(E124*P124,2)</f>
        <v>0</v>
      </c>
      <c r="R124" s="240"/>
      <c r="S124" s="240" t="s">
        <v>189</v>
      </c>
      <c r="T124" s="241" t="s">
        <v>190</v>
      </c>
      <c r="U124" s="222">
        <v>0</v>
      </c>
      <c r="V124" s="222">
        <f>ROUND(E124*U124,2)</f>
        <v>0</v>
      </c>
      <c r="W124" s="222"/>
      <c r="X124" s="222" t="s">
        <v>146</v>
      </c>
      <c r="Y124" s="222" t="s">
        <v>147</v>
      </c>
      <c r="Z124" s="212"/>
      <c r="AA124" s="212"/>
      <c r="AB124" s="212"/>
      <c r="AC124" s="212"/>
      <c r="AD124" s="212"/>
      <c r="AE124" s="212"/>
      <c r="AF124" s="212"/>
      <c r="AG124" s="212" t="s">
        <v>148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ht="22.5" outlineLevel="2" x14ac:dyDescent="0.2">
      <c r="A125" s="219"/>
      <c r="B125" s="220"/>
      <c r="C125" s="258" t="s">
        <v>526</v>
      </c>
      <c r="D125" s="244"/>
      <c r="E125" s="244"/>
      <c r="F125" s="244"/>
      <c r="G125" s="244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291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42" t="str">
        <f>C125</f>
        <v>madlo vynášeno sloupky tvaru "L"/přímým sloupkem, kotvené přes kotevní desku do opěrné stěny/do patky pomocí chemických kotev - 4x M10, ocelové prvky spojovány svařením</v>
      </c>
      <c r="BB125" s="212"/>
      <c r="BC125" s="212"/>
      <c r="BD125" s="212"/>
      <c r="BE125" s="212"/>
      <c r="BF125" s="212"/>
      <c r="BG125" s="212"/>
      <c r="BH125" s="212"/>
    </row>
    <row r="126" spans="1:60" outlineLevel="2" x14ac:dyDescent="0.2">
      <c r="A126" s="219"/>
      <c r="B126" s="220"/>
      <c r="C126" s="256" t="s">
        <v>151</v>
      </c>
      <c r="D126" s="223"/>
      <c r="E126" s="224"/>
      <c r="F126" s="222"/>
      <c r="G126" s="222"/>
      <c r="H126" s="222"/>
      <c r="I126" s="222"/>
      <c r="J126" s="222"/>
      <c r="K126" s="222"/>
      <c r="L126" s="222"/>
      <c r="M126" s="222"/>
      <c r="N126" s="221"/>
      <c r="O126" s="221"/>
      <c r="P126" s="221"/>
      <c r="Q126" s="221"/>
      <c r="R126" s="222"/>
      <c r="S126" s="222"/>
      <c r="T126" s="222"/>
      <c r="U126" s="222"/>
      <c r="V126" s="222"/>
      <c r="W126" s="222"/>
      <c r="X126" s="222"/>
      <c r="Y126" s="222"/>
      <c r="Z126" s="212"/>
      <c r="AA126" s="212"/>
      <c r="AB126" s="212"/>
      <c r="AC126" s="212"/>
      <c r="AD126" s="212"/>
      <c r="AE126" s="212"/>
      <c r="AF126" s="212"/>
      <c r="AG126" s="212" t="s">
        <v>152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">
      <c r="A127" s="219"/>
      <c r="B127" s="220"/>
      <c r="C127" s="256" t="s">
        <v>77</v>
      </c>
      <c r="D127" s="223"/>
      <c r="E127" s="224">
        <v>1</v>
      </c>
      <c r="F127" s="222"/>
      <c r="G127" s="222"/>
      <c r="H127" s="222"/>
      <c r="I127" s="222"/>
      <c r="J127" s="222"/>
      <c r="K127" s="222"/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Z127" s="212"/>
      <c r="AA127" s="212"/>
      <c r="AB127" s="212"/>
      <c r="AC127" s="212"/>
      <c r="AD127" s="212"/>
      <c r="AE127" s="212"/>
      <c r="AF127" s="212"/>
      <c r="AG127" s="212" t="s">
        <v>152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x14ac:dyDescent="0.2">
      <c r="A128" s="3"/>
      <c r="B128" s="4"/>
      <c r="C128" s="261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AE128">
        <v>12</v>
      </c>
      <c r="AF128">
        <v>21</v>
      </c>
      <c r="AG128" t="s">
        <v>125</v>
      </c>
    </row>
    <row r="129" spans="1:33" x14ac:dyDescent="0.2">
      <c r="A129" s="215"/>
      <c r="B129" s="216" t="s">
        <v>29</v>
      </c>
      <c r="C129" s="262"/>
      <c r="D129" s="217"/>
      <c r="E129" s="218"/>
      <c r="F129" s="218"/>
      <c r="G129" s="234">
        <f>G8+G27+G97+G101+G103+G112+G123</f>
        <v>0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AE129">
        <f>SUMIF(L7:L127,AE128,G7:G127)</f>
        <v>0</v>
      </c>
      <c r="AF129">
        <f>SUMIF(L7:L127,AF128,G7:G127)</f>
        <v>0</v>
      </c>
      <c r="AG129" t="s">
        <v>416</v>
      </c>
    </row>
    <row r="130" spans="1:33" x14ac:dyDescent="0.2">
      <c r="C130" s="263"/>
      <c r="D130" s="10"/>
      <c r="AG130" t="s">
        <v>417</v>
      </c>
    </row>
    <row r="131" spans="1:33" x14ac:dyDescent="0.2">
      <c r="D131" s="10"/>
    </row>
    <row r="132" spans="1:33" x14ac:dyDescent="0.2">
      <c r="D132" s="10"/>
    </row>
    <row r="133" spans="1:33" x14ac:dyDescent="0.2">
      <c r="D133" s="10"/>
    </row>
    <row r="134" spans="1:33" x14ac:dyDescent="0.2">
      <c r="D134" s="10"/>
    </row>
    <row r="135" spans="1:33" x14ac:dyDescent="0.2">
      <c r="D135" s="10"/>
    </row>
    <row r="136" spans="1:33" x14ac:dyDescent="0.2">
      <c r="D136" s="10"/>
    </row>
    <row r="137" spans="1:33" x14ac:dyDescent="0.2">
      <c r="D137" s="10"/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sX6M9NNwWyr0IxeUA3uwjvcrX3FLOBvs/NIH+u/lJ2yCbPfWHq2Fjse5LvgZT01Jf4AWNR4qMfruDIc1/VNhA==" saltValue="WByiW+Cqyz4BhV50NqK88Q==" spinCount="100000" sheet="1" formatRows="0"/>
  <mergeCells count="22">
    <mergeCell ref="C111:G111"/>
    <mergeCell ref="C114:G114"/>
    <mergeCell ref="C122:G122"/>
    <mergeCell ref="C125:G125"/>
    <mergeCell ref="C58:G58"/>
    <mergeCell ref="C65:G65"/>
    <mergeCell ref="C76:G76"/>
    <mergeCell ref="C77:G77"/>
    <mergeCell ref="C96:G96"/>
    <mergeCell ref="C105:G105"/>
    <mergeCell ref="C22:G22"/>
    <mergeCell ref="C32:G32"/>
    <mergeCell ref="C37:G37"/>
    <mergeCell ref="C43:G43"/>
    <mergeCell ref="C44:G44"/>
    <mergeCell ref="C47:G47"/>
    <mergeCell ref="A1:G1"/>
    <mergeCell ref="C2:G2"/>
    <mergeCell ref="C3:G3"/>
    <mergeCell ref="C4:G4"/>
    <mergeCell ref="C10:G10"/>
    <mergeCell ref="C19:G1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F797E-C659-46EC-A793-6820EA51EBB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112</v>
      </c>
      <c r="B1" s="197"/>
      <c r="C1" s="197"/>
      <c r="D1" s="197"/>
      <c r="E1" s="197"/>
      <c r="F1" s="197"/>
      <c r="G1" s="197"/>
      <c r="AG1" t="s">
        <v>113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114</v>
      </c>
    </row>
    <row r="3" spans="1:60" ht="24.95" customHeight="1" x14ac:dyDescent="0.2">
      <c r="A3" s="198" t="s">
        <v>8</v>
      </c>
      <c r="B3" s="49" t="s">
        <v>51</v>
      </c>
      <c r="C3" s="201" t="s">
        <v>50</v>
      </c>
      <c r="D3" s="199"/>
      <c r="E3" s="199"/>
      <c r="F3" s="199"/>
      <c r="G3" s="200"/>
      <c r="AC3" s="176" t="s">
        <v>114</v>
      </c>
      <c r="AG3" t="s">
        <v>115</v>
      </c>
    </row>
    <row r="4" spans="1:60" ht="24.95" customHeight="1" x14ac:dyDescent="0.2">
      <c r="A4" s="202" t="s">
        <v>9</v>
      </c>
      <c r="B4" s="203" t="s">
        <v>51</v>
      </c>
      <c r="C4" s="204" t="s">
        <v>50</v>
      </c>
      <c r="D4" s="205"/>
      <c r="E4" s="205"/>
      <c r="F4" s="205"/>
      <c r="G4" s="206"/>
      <c r="AG4" t="s">
        <v>116</v>
      </c>
    </row>
    <row r="5" spans="1:60" x14ac:dyDescent="0.2">
      <c r="D5" s="10"/>
    </row>
    <row r="6" spans="1:60" ht="38.25" x14ac:dyDescent="0.2">
      <c r="A6" s="208" t="s">
        <v>117</v>
      </c>
      <c r="B6" s="210" t="s">
        <v>118</v>
      </c>
      <c r="C6" s="210" t="s">
        <v>119</v>
      </c>
      <c r="D6" s="209" t="s">
        <v>120</v>
      </c>
      <c r="E6" s="208" t="s">
        <v>121</v>
      </c>
      <c r="F6" s="207" t="s">
        <v>122</v>
      </c>
      <c r="G6" s="208" t="s">
        <v>29</v>
      </c>
      <c r="H6" s="211" t="s">
        <v>30</v>
      </c>
      <c r="I6" s="211" t="s">
        <v>123</v>
      </c>
      <c r="J6" s="211" t="s">
        <v>31</v>
      </c>
      <c r="K6" s="211" t="s">
        <v>124</v>
      </c>
      <c r="L6" s="211" t="s">
        <v>125</v>
      </c>
      <c r="M6" s="211" t="s">
        <v>126</v>
      </c>
      <c r="N6" s="211" t="s">
        <v>127</v>
      </c>
      <c r="O6" s="211" t="s">
        <v>128</v>
      </c>
      <c r="P6" s="211" t="s">
        <v>129</v>
      </c>
      <c r="Q6" s="211" t="s">
        <v>130</v>
      </c>
      <c r="R6" s="211" t="s">
        <v>131</v>
      </c>
      <c r="S6" s="211" t="s">
        <v>132</v>
      </c>
      <c r="T6" s="211" t="s">
        <v>133</v>
      </c>
      <c r="U6" s="211" t="s">
        <v>134</v>
      </c>
      <c r="V6" s="211" t="s">
        <v>135</v>
      </c>
      <c r="W6" s="211" t="s">
        <v>136</v>
      </c>
      <c r="X6" s="211" t="s">
        <v>137</v>
      </c>
      <c r="Y6" s="211" t="s">
        <v>138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8" t="s">
        <v>139</v>
      </c>
      <c r="B8" s="229" t="s">
        <v>81</v>
      </c>
      <c r="C8" s="253" t="s">
        <v>82</v>
      </c>
      <c r="D8" s="230"/>
      <c r="E8" s="231"/>
      <c r="F8" s="232"/>
      <c r="G8" s="232">
        <f>SUMIF(AG9:AG44,"&lt;&gt;NOR",G9:G44)</f>
        <v>0</v>
      </c>
      <c r="H8" s="232"/>
      <c r="I8" s="232">
        <f>SUM(I9:I44)</f>
        <v>0</v>
      </c>
      <c r="J8" s="232"/>
      <c r="K8" s="232">
        <f>SUM(K9:K44)</f>
        <v>0</v>
      </c>
      <c r="L8" s="232"/>
      <c r="M8" s="232">
        <f>SUM(M9:M44)</f>
        <v>0</v>
      </c>
      <c r="N8" s="231"/>
      <c r="O8" s="231">
        <f>SUM(O9:O44)</f>
        <v>51.9</v>
      </c>
      <c r="P8" s="231"/>
      <c r="Q8" s="231">
        <f>SUM(Q9:Q44)</f>
        <v>0</v>
      </c>
      <c r="R8" s="232"/>
      <c r="S8" s="232"/>
      <c r="T8" s="233"/>
      <c r="U8" s="227"/>
      <c r="V8" s="227">
        <f>SUM(V9:V44)</f>
        <v>63.5</v>
      </c>
      <c r="W8" s="227"/>
      <c r="X8" s="227"/>
      <c r="Y8" s="227"/>
      <c r="AG8" t="s">
        <v>140</v>
      </c>
    </row>
    <row r="9" spans="1:60" outlineLevel="1" x14ac:dyDescent="0.2">
      <c r="A9" s="235">
        <v>1</v>
      </c>
      <c r="B9" s="236" t="s">
        <v>430</v>
      </c>
      <c r="C9" s="254" t="s">
        <v>431</v>
      </c>
      <c r="D9" s="237" t="s">
        <v>156</v>
      </c>
      <c r="E9" s="238">
        <v>11.592000000000001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2.5249999999999999</v>
      </c>
      <c r="O9" s="238">
        <f>ROUND(E9*N9,2)</f>
        <v>29.27</v>
      </c>
      <c r="P9" s="238">
        <v>0</v>
      </c>
      <c r="Q9" s="238">
        <f>ROUND(E9*P9,2)</f>
        <v>0</v>
      </c>
      <c r="R9" s="240" t="s">
        <v>428</v>
      </c>
      <c r="S9" s="240" t="s">
        <v>145</v>
      </c>
      <c r="T9" s="241" t="s">
        <v>145</v>
      </c>
      <c r="U9" s="222">
        <v>0.6</v>
      </c>
      <c r="V9" s="222">
        <f>ROUND(E9*U9,2)</f>
        <v>6.96</v>
      </c>
      <c r="W9" s="222"/>
      <c r="X9" s="222" t="s">
        <v>146</v>
      </c>
      <c r="Y9" s="222" t="s">
        <v>147</v>
      </c>
      <c r="Z9" s="212"/>
      <c r="AA9" s="212"/>
      <c r="AB9" s="212"/>
      <c r="AC9" s="212"/>
      <c r="AD9" s="212"/>
      <c r="AE9" s="212"/>
      <c r="AF9" s="212"/>
      <c r="AG9" s="212" t="s">
        <v>148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5" t="s">
        <v>432</v>
      </c>
      <c r="D10" s="243"/>
      <c r="E10" s="243"/>
      <c r="F10" s="243"/>
      <c r="G10" s="243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150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6" t="s">
        <v>151</v>
      </c>
      <c r="D11" s="223"/>
      <c r="E11" s="224"/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152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56" t="s">
        <v>527</v>
      </c>
      <c r="D12" s="223"/>
      <c r="E12" s="224">
        <v>9.66</v>
      </c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152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19"/>
      <c r="B13" s="220"/>
      <c r="C13" s="257" t="s">
        <v>434</v>
      </c>
      <c r="D13" s="225"/>
      <c r="E13" s="226">
        <v>1.9319999999999999</v>
      </c>
      <c r="F13" s="222"/>
      <c r="G13" s="222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152</v>
      </c>
      <c r="AH13" s="212">
        <v>4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35">
        <v>2</v>
      </c>
      <c r="B14" s="236" t="s">
        <v>435</v>
      </c>
      <c r="C14" s="254" t="s">
        <v>436</v>
      </c>
      <c r="D14" s="237" t="s">
        <v>194</v>
      </c>
      <c r="E14" s="238">
        <v>11.7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38">
        <v>4.0039999999999999E-2</v>
      </c>
      <c r="O14" s="238">
        <f>ROUND(E14*N14,2)</f>
        <v>0.47</v>
      </c>
      <c r="P14" s="238">
        <v>0</v>
      </c>
      <c r="Q14" s="238">
        <f>ROUND(E14*P14,2)</f>
        <v>0</v>
      </c>
      <c r="R14" s="240" t="s">
        <v>428</v>
      </c>
      <c r="S14" s="240" t="s">
        <v>145</v>
      </c>
      <c r="T14" s="241" t="s">
        <v>145</v>
      </c>
      <c r="U14" s="222">
        <v>0.74</v>
      </c>
      <c r="V14" s="222">
        <f>ROUND(E14*U14,2)</f>
        <v>8.66</v>
      </c>
      <c r="W14" s="222"/>
      <c r="X14" s="222" t="s">
        <v>146</v>
      </c>
      <c r="Y14" s="222" t="s">
        <v>147</v>
      </c>
      <c r="Z14" s="212"/>
      <c r="AA14" s="212"/>
      <c r="AB14" s="212"/>
      <c r="AC14" s="212"/>
      <c r="AD14" s="212"/>
      <c r="AE14" s="212"/>
      <c r="AF14" s="212"/>
      <c r="AG14" s="212" t="s">
        <v>148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2" x14ac:dyDescent="0.2">
      <c r="A15" s="219"/>
      <c r="B15" s="220"/>
      <c r="C15" s="255" t="s">
        <v>437</v>
      </c>
      <c r="D15" s="243"/>
      <c r="E15" s="243"/>
      <c r="F15" s="243"/>
      <c r="G15" s="243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150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42" t="str">
        <f>C15</f>
        <v>bednění svislé nebo šikmé (odkloněné), půdorysně přímé nebo zalomené základových zdí ve volných nebo zapažených jámách, rýhách, šachtách, včetně případných vzpěr,</v>
      </c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6" t="s">
        <v>151</v>
      </c>
      <c r="D16" s="223"/>
      <c r="E16" s="224"/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152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19"/>
      <c r="B17" s="220"/>
      <c r="C17" s="256" t="s">
        <v>528</v>
      </c>
      <c r="D17" s="223"/>
      <c r="E17" s="224">
        <v>0.7</v>
      </c>
      <c r="F17" s="222"/>
      <c r="G17" s="222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152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19"/>
      <c r="B18" s="220"/>
      <c r="C18" s="256" t="s">
        <v>529</v>
      </c>
      <c r="D18" s="223"/>
      <c r="E18" s="224">
        <v>1</v>
      </c>
      <c r="F18" s="222"/>
      <c r="G18" s="222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152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56" t="s">
        <v>440</v>
      </c>
      <c r="D19" s="223"/>
      <c r="E19" s="224">
        <v>10</v>
      </c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152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35">
        <v>3</v>
      </c>
      <c r="B20" s="236" t="s">
        <v>441</v>
      </c>
      <c r="C20" s="254" t="s">
        <v>442</v>
      </c>
      <c r="D20" s="237" t="s">
        <v>194</v>
      </c>
      <c r="E20" s="238">
        <v>11.7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21</v>
      </c>
      <c r="M20" s="240">
        <f>G20*(1+L20/100)</f>
        <v>0</v>
      </c>
      <c r="N20" s="238">
        <v>0</v>
      </c>
      <c r="O20" s="238">
        <f>ROUND(E20*N20,2)</f>
        <v>0</v>
      </c>
      <c r="P20" s="238">
        <v>0</v>
      </c>
      <c r="Q20" s="238">
        <f>ROUND(E20*P20,2)</f>
        <v>0</v>
      </c>
      <c r="R20" s="240" t="s">
        <v>428</v>
      </c>
      <c r="S20" s="240" t="s">
        <v>145</v>
      </c>
      <c r="T20" s="241" t="s">
        <v>145</v>
      </c>
      <c r="U20" s="222">
        <v>0.35</v>
      </c>
      <c r="V20" s="222">
        <f>ROUND(E20*U20,2)</f>
        <v>4.0999999999999996</v>
      </c>
      <c r="W20" s="222"/>
      <c r="X20" s="222" t="s">
        <v>146</v>
      </c>
      <c r="Y20" s="222" t="s">
        <v>147</v>
      </c>
      <c r="Z20" s="212"/>
      <c r="AA20" s="212"/>
      <c r="AB20" s="212"/>
      <c r="AC20" s="212"/>
      <c r="AD20" s="212"/>
      <c r="AE20" s="212"/>
      <c r="AF20" s="212"/>
      <c r="AG20" s="212" t="s">
        <v>148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2" x14ac:dyDescent="0.2">
      <c r="A21" s="219"/>
      <c r="B21" s="220"/>
      <c r="C21" s="255" t="s">
        <v>437</v>
      </c>
      <c r="D21" s="243"/>
      <c r="E21" s="243"/>
      <c r="F21" s="243"/>
      <c r="G21" s="243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150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42" t="str">
        <f>C21</f>
        <v>bednění svislé nebo šikmé (odkloněné), půdorysně přímé nebo zalomené základových zdí ve volných nebo zapažených jámách, rýhách, šachtách, včetně případných vzpěr,</v>
      </c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9" t="s">
        <v>443</v>
      </c>
      <c r="D22" s="245"/>
      <c r="E22" s="245"/>
      <c r="F22" s="245"/>
      <c r="G22" s="245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291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6" t="s">
        <v>530</v>
      </c>
      <c r="D23" s="223"/>
      <c r="E23" s="224">
        <v>11.7</v>
      </c>
      <c r="F23" s="222"/>
      <c r="G23" s="222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152</v>
      </c>
      <c r="AH23" s="212">
        <v>5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35">
        <v>4</v>
      </c>
      <c r="B24" s="236" t="s">
        <v>531</v>
      </c>
      <c r="C24" s="254" t="s">
        <v>532</v>
      </c>
      <c r="D24" s="237" t="s">
        <v>194</v>
      </c>
      <c r="E24" s="238">
        <v>31.1875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0.5</v>
      </c>
      <c r="O24" s="238">
        <f>ROUND(E24*N24,2)</f>
        <v>15.59</v>
      </c>
      <c r="P24" s="238">
        <v>0</v>
      </c>
      <c r="Q24" s="238">
        <f>ROUND(E24*P24,2)</f>
        <v>0</v>
      </c>
      <c r="R24" s="240" t="s">
        <v>428</v>
      </c>
      <c r="S24" s="240" t="s">
        <v>145</v>
      </c>
      <c r="T24" s="241" t="s">
        <v>145</v>
      </c>
      <c r="U24" s="222">
        <v>0.9</v>
      </c>
      <c r="V24" s="222">
        <f>ROUND(E24*U24,2)</f>
        <v>28.07</v>
      </c>
      <c r="W24" s="222"/>
      <c r="X24" s="222" t="s">
        <v>146</v>
      </c>
      <c r="Y24" s="222" t="s">
        <v>147</v>
      </c>
      <c r="Z24" s="212"/>
      <c r="AA24" s="212"/>
      <c r="AB24" s="212"/>
      <c r="AC24" s="212"/>
      <c r="AD24" s="212"/>
      <c r="AE24" s="212"/>
      <c r="AF24" s="212"/>
      <c r="AG24" s="212" t="s">
        <v>148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5" t="s">
        <v>447</v>
      </c>
      <c r="D25" s="243"/>
      <c r="E25" s="243"/>
      <c r="F25" s="243"/>
      <c r="G25" s="243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150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6" t="s">
        <v>151</v>
      </c>
      <c r="D26" s="223"/>
      <c r="E26" s="224"/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152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6" t="s">
        <v>533</v>
      </c>
      <c r="D27" s="223"/>
      <c r="E27" s="224">
        <v>6</v>
      </c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152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6" t="s">
        <v>534</v>
      </c>
      <c r="D28" s="223"/>
      <c r="E28" s="224">
        <v>14.5</v>
      </c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152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6" t="s">
        <v>535</v>
      </c>
      <c r="D29" s="223"/>
      <c r="E29" s="224">
        <v>10.6875</v>
      </c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152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35">
        <v>5</v>
      </c>
      <c r="B30" s="236" t="s">
        <v>452</v>
      </c>
      <c r="C30" s="254" t="s">
        <v>453</v>
      </c>
      <c r="D30" s="237" t="s">
        <v>143</v>
      </c>
      <c r="E30" s="238">
        <v>6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/>
      <c r="S30" s="240" t="s">
        <v>189</v>
      </c>
      <c r="T30" s="241" t="s">
        <v>190</v>
      </c>
      <c r="U30" s="222">
        <v>0</v>
      </c>
      <c r="V30" s="222">
        <f>ROUND(E30*U30,2)</f>
        <v>0</v>
      </c>
      <c r="W30" s="222"/>
      <c r="X30" s="222" t="s">
        <v>146</v>
      </c>
      <c r="Y30" s="222" t="s">
        <v>147</v>
      </c>
      <c r="Z30" s="212"/>
      <c r="AA30" s="212"/>
      <c r="AB30" s="212"/>
      <c r="AC30" s="212"/>
      <c r="AD30" s="212"/>
      <c r="AE30" s="212"/>
      <c r="AF30" s="212"/>
      <c r="AG30" s="212" t="s">
        <v>148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6" t="s">
        <v>151</v>
      </c>
      <c r="D31" s="223"/>
      <c r="E31" s="224"/>
      <c r="F31" s="222"/>
      <c r="G31" s="222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152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6" t="s">
        <v>536</v>
      </c>
      <c r="D32" s="223"/>
      <c r="E32" s="224">
        <v>6</v>
      </c>
      <c r="F32" s="222"/>
      <c r="G32" s="222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152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5">
        <v>6</v>
      </c>
      <c r="B33" s="236" t="s">
        <v>456</v>
      </c>
      <c r="C33" s="254" t="s">
        <v>457</v>
      </c>
      <c r="D33" s="237" t="s">
        <v>220</v>
      </c>
      <c r="E33" s="238">
        <v>0.497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1.0210999999999999</v>
      </c>
      <c r="O33" s="238">
        <f>ROUND(E33*N33,2)</f>
        <v>0.51</v>
      </c>
      <c r="P33" s="238">
        <v>0</v>
      </c>
      <c r="Q33" s="238">
        <f>ROUND(E33*P33,2)</f>
        <v>0</v>
      </c>
      <c r="R33" s="240" t="s">
        <v>428</v>
      </c>
      <c r="S33" s="240" t="s">
        <v>145</v>
      </c>
      <c r="T33" s="241" t="s">
        <v>145</v>
      </c>
      <c r="U33" s="222">
        <v>29.29</v>
      </c>
      <c r="V33" s="222">
        <f>ROUND(E33*U33,2)</f>
        <v>14.56</v>
      </c>
      <c r="W33" s="222"/>
      <c r="X33" s="222" t="s">
        <v>146</v>
      </c>
      <c r="Y33" s="222" t="s">
        <v>147</v>
      </c>
      <c r="Z33" s="212"/>
      <c r="AA33" s="212"/>
      <c r="AB33" s="212"/>
      <c r="AC33" s="212"/>
      <c r="AD33" s="212"/>
      <c r="AE33" s="212"/>
      <c r="AF33" s="212"/>
      <c r="AG33" s="212" t="s">
        <v>148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5" t="s">
        <v>458</v>
      </c>
      <c r="D34" s="243"/>
      <c r="E34" s="243"/>
      <c r="F34" s="243"/>
      <c r="G34" s="243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150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6" t="s">
        <v>151</v>
      </c>
      <c r="D35" s="223"/>
      <c r="E35" s="224"/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152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6" t="s">
        <v>537</v>
      </c>
      <c r="D36" s="223"/>
      <c r="E36" s="224">
        <v>0.497</v>
      </c>
      <c r="F36" s="222"/>
      <c r="G36" s="222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152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35">
        <v>7</v>
      </c>
      <c r="B37" s="236" t="s">
        <v>460</v>
      </c>
      <c r="C37" s="254" t="s">
        <v>461</v>
      </c>
      <c r="D37" s="237" t="s">
        <v>255</v>
      </c>
      <c r="E37" s="238">
        <v>12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0</v>
      </c>
      <c r="O37" s="238">
        <f>ROUND(E37*N37,2)</f>
        <v>0</v>
      </c>
      <c r="P37" s="238">
        <v>0</v>
      </c>
      <c r="Q37" s="238">
        <f>ROUND(E37*P37,2)</f>
        <v>0</v>
      </c>
      <c r="R37" s="240"/>
      <c r="S37" s="240" t="s">
        <v>189</v>
      </c>
      <c r="T37" s="241" t="s">
        <v>190</v>
      </c>
      <c r="U37" s="222">
        <v>0</v>
      </c>
      <c r="V37" s="222">
        <f>ROUND(E37*U37,2)</f>
        <v>0</v>
      </c>
      <c r="W37" s="222"/>
      <c r="X37" s="222" t="s">
        <v>146</v>
      </c>
      <c r="Y37" s="222" t="s">
        <v>147</v>
      </c>
      <c r="Z37" s="212"/>
      <c r="AA37" s="212"/>
      <c r="AB37" s="212"/>
      <c r="AC37" s="212"/>
      <c r="AD37" s="212"/>
      <c r="AE37" s="212"/>
      <c r="AF37" s="212"/>
      <c r="AG37" s="212" t="s">
        <v>148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19"/>
      <c r="B38" s="220"/>
      <c r="C38" s="256" t="s">
        <v>151</v>
      </c>
      <c r="D38" s="223"/>
      <c r="E38" s="224"/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152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56" t="s">
        <v>538</v>
      </c>
      <c r="D39" s="223"/>
      <c r="E39" s="224">
        <v>12</v>
      </c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152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35">
        <v>8</v>
      </c>
      <c r="B40" s="236" t="s">
        <v>463</v>
      </c>
      <c r="C40" s="254" t="s">
        <v>464</v>
      </c>
      <c r="D40" s="237" t="s">
        <v>156</v>
      </c>
      <c r="E40" s="238">
        <v>2.4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2.5249999999999999</v>
      </c>
      <c r="O40" s="238">
        <f>ROUND(E40*N40,2)</f>
        <v>6.06</v>
      </c>
      <c r="P40" s="238">
        <v>0</v>
      </c>
      <c r="Q40" s="238">
        <f>ROUND(E40*P40,2)</f>
        <v>0</v>
      </c>
      <c r="R40" s="240" t="s">
        <v>428</v>
      </c>
      <c r="S40" s="240" t="s">
        <v>145</v>
      </c>
      <c r="T40" s="241" t="s">
        <v>145</v>
      </c>
      <c r="U40" s="222">
        <v>0.48</v>
      </c>
      <c r="V40" s="222">
        <f>ROUND(E40*U40,2)</f>
        <v>1.1499999999999999</v>
      </c>
      <c r="W40" s="222"/>
      <c r="X40" s="222" t="s">
        <v>146</v>
      </c>
      <c r="Y40" s="222" t="s">
        <v>147</v>
      </c>
      <c r="Z40" s="212"/>
      <c r="AA40" s="212"/>
      <c r="AB40" s="212"/>
      <c r="AC40" s="212"/>
      <c r="AD40" s="212"/>
      <c r="AE40" s="212"/>
      <c r="AF40" s="212"/>
      <c r="AG40" s="212" t="s">
        <v>148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55" t="s">
        <v>465</v>
      </c>
      <c r="D41" s="243"/>
      <c r="E41" s="243"/>
      <c r="F41" s="243"/>
      <c r="G41" s="243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150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6" t="s">
        <v>151</v>
      </c>
      <c r="D42" s="223"/>
      <c r="E42" s="224"/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152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19"/>
      <c r="B43" s="220"/>
      <c r="C43" s="256" t="s">
        <v>539</v>
      </c>
      <c r="D43" s="223"/>
      <c r="E43" s="224">
        <v>2</v>
      </c>
      <c r="F43" s="222"/>
      <c r="G43" s="222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152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">
      <c r="A44" s="219"/>
      <c r="B44" s="220"/>
      <c r="C44" s="257" t="s">
        <v>434</v>
      </c>
      <c r="D44" s="225"/>
      <c r="E44" s="226">
        <v>0.4</v>
      </c>
      <c r="F44" s="222"/>
      <c r="G44" s="222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152</v>
      </c>
      <c r="AH44" s="212">
        <v>4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x14ac:dyDescent="0.2">
      <c r="A45" s="228" t="s">
        <v>139</v>
      </c>
      <c r="B45" s="229" t="s">
        <v>93</v>
      </c>
      <c r="C45" s="253" t="s">
        <v>94</v>
      </c>
      <c r="D45" s="230"/>
      <c r="E45" s="231"/>
      <c r="F45" s="232"/>
      <c r="G45" s="232">
        <f>SUMIF(AG46:AG48,"&lt;&gt;NOR",G46:G48)</f>
        <v>0</v>
      </c>
      <c r="H45" s="232"/>
      <c r="I45" s="232">
        <f>SUM(I46:I48)</f>
        <v>0</v>
      </c>
      <c r="J45" s="232"/>
      <c r="K45" s="232">
        <f>SUM(K46:K48)</f>
        <v>0</v>
      </c>
      <c r="L45" s="232"/>
      <c r="M45" s="232">
        <f>SUM(M46:M48)</f>
        <v>0</v>
      </c>
      <c r="N45" s="231"/>
      <c r="O45" s="231">
        <f>SUM(O46:O48)</f>
        <v>0.03</v>
      </c>
      <c r="P45" s="231"/>
      <c r="Q45" s="231">
        <f>SUM(Q46:Q48)</f>
        <v>0</v>
      </c>
      <c r="R45" s="232"/>
      <c r="S45" s="232"/>
      <c r="T45" s="233"/>
      <c r="U45" s="227"/>
      <c r="V45" s="227">
        <f>SUM(V46:V48)</f>
        <v>3.42</v>
      </c>
      <c r="W45" s="227"/>
      <c r="X45" s="227"/>
      <c r="Y45" s="227"/>
      <c r="AG45" t="s">
        <v>140</v>
      </c>
    </row>
    <row r="46" spans="1:60" outlineLevel="1" x14ac:dyDescent="0.2">
      <c r="A46" s="235">
        <v>9</v>
      </c>
      <c r="B46" s="236" t="s">
        <v>496</v>
      </c>
      <c r="C46" s="254" t="s">
        <v>497</v>
      </c>
      <c r="D46" s="237" t="s">
        <v>194</v>
      </c>
      <c r="E46" s="238">
        <v>16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1.58E-3</v>
      </c>
      <c r="O46" s="238">
        <f>ROUND(E46*N46,2)</f>
        <v>0.03</v>
      </c>
      <c r="P46" s="238">
        <v>0</v>
      </c>
      <c r="Q46" s="238">
        <f>ROUND(E46*P46,2)</f>
        <v>0</v>
      </c>
      <c r="R46" s="240" t="s">
        <v>498</v>
      </c>
      <c r="S46" s="240" t="s">
        <v>145</v>
      </c>
      <c r="T46" s="241" t="s">
        <v>145</v>
      </c>
      <c r="U46" s="222">
        <v>0.214</v>
      </c>
      <c r="V46" s="222">
        <f>ROUND(E46*U46,2)</f>
        <v>3.42</v>
      </c>
      <c r="W46" s="222"/>
      <c r="X46" s="222" t="s">
        <v>146</v>
      </c>
      <c r="Y46" s="222" t="s">
        <v>147</v>
      </c>
      <c r="Z46" s="212"/>
      <c r="AA46" s="212"/>
      <c r="AB46" s="212"/>
      <c r="AC46" s="212"/>
      <c r="AD46" s="212"/>
      <c r="AE46" s="212"/>
      <c r="AF46" s="212"/>
      <c r="AG46" s="212" t="s">
        <v>148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19"/>
      <c r="B47" s="220"/>
      <c r="C47" s="256" t="s">
        <v>151</v>
      </c>
      <c r="D47" s="223"/>
      <c r="E47" s="224"/>
      <c r="F47" s="222"/>
      <c r="G47" s="222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152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19"/>
      <c r="B48" s="220"/>
      <c r="C48" s="256" t="s">
        <v>540</v>
      </c>
      <c r="D48" s="223"/>
      <c r="E48" s="224">
        <v>16</v>
      </c>
      <c r="F48" s="222"/>
      <c r="G48" s="222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152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x14ac:dyDescent="0.2">
      <c r="A49" s="228" t="s">
        <v>139</v>
      </c>
      <c r="B49" s="229" t="s">
        <v>97</v>
      </c>
      <c r="C49" s="253" t="s">
        <v>98</v>
      </c>
      <c r="D49" s="230"/>
      <c r="E49" s="231"/>
      <c r="F49" s="232"/>
      <c r="G49" s="232">
        <f>SUMIF(AG50:AG50,"&lt;&gt;NOR",G50:G50)</f>
        <v>0</v>
      </c>
      <c r="H49" s="232"/>
      <c r="I49" s="232">
        <f>SUM(I50:I50)</f>
        <v>0</v>
      </c>
      <c r="J49" s="232"/>
      <c r="K49" s="232">
        <f>SUM(K50:K50)</f>
        <v>0</v>
      </c>
      <c r="L49" s="232"/>
      <c r="M49" s="232">
        <f>SUM(M50:M50)</f>
        <v>0</v>
      </c>
      <c r="N49" s="231"/>
      <c r="O49" s="231">
        <f>SUM(O50:O50)</f>
        <v>0</v>
      </c>
      <c r="P49" s="231"/>
      <c r="Q49" s="231">
        <f>SUM(Q50:Q50)</f>
        <v>0</v>
      </c>
      <c r="R49" s="232"/>
      <c r="S49" s="232"/>
      <c r="T49" s="233"/>
      <c r="U49" s="227"/>
      <c r="V49" s="227">
        <f>SUM(V50:V50)</f>
        <v>10.07</v>
      </c>
      <c r="W49" s="227"/>
      <c r="X49" s="227"/>
      <c r="Y49" s="227"/>
      <c r="AG49" t="s">
        <v>140</v>
      </c>
    </row>
    <row r="50" spans="1:60" outlineLevel="1" x14ac:dyDescent="0.2">
      <c r="A50" s="246">
        <v>10</v>
      </c>
      <c r="B50" s="247" t="s">
        <v>500</v>
      </c>
      <c r="C50" s="260" t="s">
        <v>501</v>
      </c>
      <c r="D50" s="248" t="s">
        <v>220</v>
      </c>
      <c r="E50" s="249">
        <v>51.924779999999998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145</v>
      </c>
      <c r="T50" s="252" t="s">
        <v>145</v>
      </c>
      <c r="U50" s="222">
        <v>0.19400000000000001</v>
      </c>
      <c r="V50" s="222">
        <f>ROUND(E50*U50,2)</f>
        <v>10.07</v>
      </c>
      <c r="W50" s="222"/>
      <c r="X50" s="222" t="s">
        <v>392</v>
      </c>
      <c r="Y50" s="222" t="s">
        <v>147</v>
      </c>
      <c r="Z50" s="212"/>
      <c r="AA50" s="212"/>
      <c r="AB50" s="212"/>
      <c r="AC50" s="212"/>
      <c r="AD50" s="212"/>
      <c r="AE50" s="212"/>
      <c r="AF50" s="212"/>
      <c r="AG50" s="212" t="s">
        <v>393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28" t="s">
        <v>139</v>
      </c>
      <c r="B51" s="229" t="s">
        <v>99</v>
      </c>
      <c r="C51" s="253" t="s">
        <v>100</v>
      </c>
      <c r="D51" s="230"/>
      <c r="E51" s="231"/>
      <c r="F51" s="232"/>
      <c r="G51" s="232">
        <f>SUMIF(AG52:AG59,"&lt;&gt;NOR",G52:G59)</f>
        <v>0</v>
      </c>
      <c r="H51" s="232"/>
      <c r="I51" s="232">
        <f>SUM(I52:I59)</f>
        <v>0</v>
      </c>
      <c r="J51" s="232"/>
      <c r="K51" s="232">
        <f>SUM(K52:K59)</f>
        <v>0</v>
      </c>
      <c r="L51" s="232"/>
      <c r="M51" s="232">
        <f>SUM(M52:M59)</f>
        <v>0</v>
      </c>
      <c r="N51" s="231"/>
      <c r="O51" s="231">
        <f>SUM(O52:O59)</f>
        <v>0.13</v>
      </c>
      <c r="P51" s="231"/>
      <c r="Q51" s="231">
        <f>SUM(Q52:Q59)</f>
        <v>0</v>
      </c>
      <c r="R51" s="232"/>
      <c r="S51" s="232"/>
      <c r="T51" s="233"/>
      <c r="U51" s="227"/>
      <c r="V51" s="227">
        <f>SUM(V52:V59)</f>
        <v>16.779999999999998</v>
      </c>
      <c r="W51" s="227"/>
      <c r="X51" s="227"/>
      <c r="Y51" s="227"/>
      <c r="AG51" t="s">
        <v>140</v>
      </c>
    </row>
    <row r="52" spans="1:60" ht="22.5" outlineLevel="1" x14ac:dyDescent="0.2">
      <c r="A52" s="235">
        <v>11</v>
      </c>
      <c r="B52" s="236" t="s">
        <v>502</v>
      </c>
      <c r="C52" s="254" t="s">
        <v>503</v>
      </c>
      <c r="D52" s="237" t="s">
        <v>194</v>
      </c>
      <c r="E52" s="238">
        <v>59.2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2.14E-3</v>
      </c>
      <c r="O52" s="238">
        <f>ROUND(E52*N52,2)</f>
        <v>0.13</v>
      </c>
      <c r="P52" s="238">
        <v>0</v>
      </c>
      <c r="Q52" s="238">
        <f>ROUND(E52*P52,2)</f>
        <v>0</v>
      </c>
      <c r="R52" s="240" t="s">
        <v>504</v>
      </c>
      <c r="S52" s="240" t="s">
        <v>145</v>
      </c>
      <c r="T52" s="241" t="s">
        <v>145</v>
      </c>
      <c r="U52" s="222">
        <v>0.28000000000000003</v>
      </c>
      <c r="V52" s="222">
        <f>ROUND(E52*U52,2)</f>
        <v>16.579999999999998</v>
      </c>
      <c r="W52" s="222"/>
      <c r="X52" s="222" t="s">
        <v>146</v>
      </c>
      <c r="Y52" s="222" t="s">
        <v>147</v>
      </c>
      <c r="Z52" s="212"/>
      <c r="AA52" s="212"/>
      <c r="AB52" s="212"/>
      <c r="AC52" s="212"/>
      <c r="AD52" s="212"/>
      <c r="AE52" s="212"/>
      <c r="AF52" s="212"/>
      <c r="AG52" s="212" t="s">
        <v>148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8" t="s">
        <v>505</v>
      </c>
      <c r="D53" s="244"/>
      <c r="E53" s="244"/>
      <c r="F53" s="244"/>
      <c r="G53" s="244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291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19"/>
      <c r="B54" s="220"/>
      <c r="C54" s="256" t="s">
        <v>151</v>
      </c>
      <c r="D54" s="223"/>
      <c r="E54" s="224"/>
      <c r="F54" s="222"/>
      <c r="G54" s="222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152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19"/>
      <c r="B55" s="220"/>
      <c r="C55" s="256" t="s">
        <v>506</v>
      </c>
      <c r="D55" s="223"/>
      <c r="E55" s="224">
        <v>11.2</v>
      </c>
      <c r="F55" s="222"/>
      <c r="G55" s="222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152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19"/>
      <c r="B56" s="220"/>
      <c r="C56" s="256" t="s">
        <v>541</v>
      </c>
      <c r="D56" s="223"/>
      <c r="E56" s="224">
        <v>12</v>
      </c>
      <c r="F56" s="222"/>
      <c r="G56" s="222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152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6" t="s">
        <v>542</v>
      </c>
      <c r="D57" s="223"/>
      <c r="E57" s="224">
        <v>36</v>
      </c>
      <c r="F57" s="222"/>
      <c r="G57" s="222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152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35">
        <v>12</v>
      </c>
      <c r="B58" s="236" t="s">
        <v>509</v>
      </c>
      <c r="C58" s="254" t="s">
        <v>510</v>
      </c>
      <c r="D58" s="237" t="s">
        <v>220</v>
      </c>
      <c r="E58" s="238">
        <v>0.12669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0</v>
      </c>
      <c r="O58" s="238">
        <f>ROUND(E58*N58,2)</f>
        <v>0</v>
      </c>
      <c r="P58" s="238">
        <v>0</v>
      </c>
      <c r="Q58" s="238">
        <f>ROUND(E58*P58,2)</f>
        <v>0</v>
      </c>
      <c r="R58" s="240" t="s">
        <v>504</v>
      </c>
      <c r="S58" s="240" t="s">
        <v>145</v>
      </c>
      <c r="T58" s="241" t="s">
        <v>145</v>
      </c>
      <c r="U58" s="222">
        <v>1.5669999999999999</v>
      </c>
      <c r="V58" s="222">
        <f>ROUND(E58*U58,2)</f>
        <v>0.2</v>
      </c>
      <c r="W58" s="222"/>
      <c r="X58" s="222" t="s">
        <v>392</v>
      </c>
      <c r="Y58" s="222" t="s">
        <v>147</v>
      </c>
      <c r="Z58" s="212"/>
      <c r="AA58" s="212"/>
      <c r="AB58" s="212"/>
      <c r="AC58" s="212"/>
      <c r="AD58" s="212"/>
      <c r="AE58" s="212"/>
      <c r="AF58" s="212"/>
      <c r="AG58" s="212" t="s">
        <v>393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19"/>
      <c r="B59" s="220"/>
      <c r="C59" s="255" t="s">
        <v>511</v>
      </c>
      <c r="D59" s="243"/>
      <c r="E59" s="243"/>
      <c r="F59" s="243"/>
      <c r="G59" s="243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150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x14ac:dyDescent="0.2">
      <c r="A60" s="228" t="s">
        <v>139</v>
      </c>
      <c r="B60" s="229" t="s">
        <v>101</v>
      </c>
      <c r="C60" s="253" t="s">
        <v>102</v>
      </c>
      <c r="D60" s="230"/>
      <c r="E60" s="231"/>
      <c r="F60" s="232"/>
      <c r="G60" s="232">
        <f>SUMIF(AG61:AG69,"&lt;&gt;NOR",G61:G69)</f>
        <v>0</v>
      </c>
      <c r="H60" s="232"/>
      <c r="I60" s="232">
        <f>SUM(I61:I69)</f>
        <v>0</v>
      </c>
      <c r="J60" s="232"/>
      <c r="K60" s="232">
        <f>SUM(K61:K69)</f>
        <v>0</v>
      </c>
      <c r="L60" s="232"/>
      <c r="M60" s="232">
        <f>SUM(M61:M69)</f>
        <v>0</v>
      </c>
      <c r="N60" s="231"/>
      <c r="O60" s="231">
        <f>SUM(O61:O69)</f>
        <v>0</v>
      </c>
      <c r="P60" s="231"/>
      <c r="Q60" s="231">
        <f>SUM(Q61:Q69)</f>
        <v>0</v>
      </c>
      <c r="R60" s="232"/>
      <c r="S60" s="232"/>
      <c r="T60" s="233"/>
      <c r="U60" s="227"/>
      <c r="V60" s="227">
        <f>SUM(V61:V69)</f>
        <v>0.29000000000000004</v>
      </c>
      <c r="W60" s="227"/>
      <c r="X60" s="227"/>
      <c r="Y60" s="227"/>
      <c r="AG60" t="s">
        <v>140</v>
      </c>
    </row>
    <row r="61" spans="1:60" outlineLevel="1" x14ac:dyDescent="0.2">
      <c r="A61" s="235">
        <v>13</v>
      </c>
      <c r="B61" s="236" t="s">
        <v>512</v>
      </c>
      <c r="C61" s="254" t="s">
        <v>513</v>
      </c>
      <c r="D61" s="237" t="s">
        <v>194</v>
      </c>
      <c r="E61" s="238">
        <v>1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3.0000000000000001E-3</v>
      </c>
      <c r="O61" s="238">
        <f>ROUND(E61*N61,2)</f>
        <v>0</v>
      </c>
      <c r="P61" s="238">
        <v>0</v>
      </c>
      <c r="Q61" s="238">
        <f>ROUND(E61*P61,2)</f>
        <v>0</v>
      </c>
      <c r="R61" s="240" t="s">
        <v>514</v>
      </c>
      <c r="S61" s="240" t="s">
        <v>145</v>
      </c>
      <c r="T61" s="241" t="s">
        <v>145</v>
      </c>
      <c r="U61" s="222">
        <v>0.28000000000000003</v>
      </c>
      <c r="V61" s="222">
        <f>ROUND(E61*U61,2)</f>
        <v>0.28000000000000003</v>
      </c>
      <c r="W61" s="222"/>
      <c r="X61" s="222" t="s">
        <v>146</v>
      </c>
      <c r="Y61" s="222" t="s">
        <v>147</v>
      </c>
      <c r="Z61" s="212"/>
      <c r="AA61" s="212"/>
      <c r="AB61" s="212"/>
      <c r="AC61" s="212"/>
      <c r="AD61" s="212"/>
      <c r="AE61" s="212"/>
      <c r="AF61" s="212"/>
      <c r="AG61" s="212" t="s">
        <v>148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8" t="s">
        <v>515</v>
      </c>
      <c r="D62" s="244"/>
      <c r="E62" s="244"/>
      <c r="F62" s="244"/>
      <c r="G62" s="244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291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42" t="str">
        <f>C62</f>
        <v>Očištění povrchu stěny od prachu, nařezání izolačních desek na požadovaný rozměr, nanesení lepicího tmelu, osazení desek.</v>
      </c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19"/>
      <c r="B63" s="220"/>
      <c r="C63" s="256" t="s">
        <v>151</v>
      </c>
      <c r="D63" s="223"/>
      <c r="E63" s="224"/>
      <c r="F63" s="222"/>
      <c r="G63" s="222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152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">
      <c r="A64" s="219"/>
      <c r="B64" s="220"/>
      <c r="C64" s="256" t="s">
        <v>543</v>
      </c>
      <c r="D64" s="223"/>
      <c r="E64" s="224">
        <v>1</v>
      </c>
      <c r="F64" s="222"/>
      <c r="G64" s="222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152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33.75" outlineLevel="1" x14ac:dyDescent="0.2">
      <c r="A65" s="235">
        <v>14</v>
      </c>
      <c r="B65" s="236" t="s">
        <v>518</v>
      </c>
      <c r="C65" s="254" t="s">
        <v>519</v>
      </c>
      <c r="D65" s="237" t="s">
        <v>194</v>
      </c>
      <c r="E65" s="238">
        <v>1.1499999999999999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3.4000000000000002E-4</v>
      </c>
      <c r="O65" s="238">
        <f>ROUND(E65*N65,2)</f>
        <v>0</v>
      </c>
      <c r="P65" s="238">
        <v>0</v>
      </c>
      <c r="Q65" s="238">
        <f>ROUND(E65*P65,2)</f>
        <v>0</v>
      </c>
      <c r="R65" s="240" t="s">
        <v>234</v>
      </c>
      <c r="S65" s="240" t="s">
        <v>145</v>
      </c>
      <c r="T65" s="241" t="s">
        <v>145</v>
      </c>
      <c r="U65" s="222">
        <v>0</v>
      </c>
      <c r="V65" s="222">
        <f>ROUND(E65*U65,2)</f>
        <v>0</v>
      </c>
      <c r="W65" s="222"/>
      <c r="X65" s="222" t="s">
        <v>235</v>
      </c>
      <c r="Y65" s="222" t="s">
        <v>147</v>
      </c>
      <c r="Z65" s="212"/>
      <c r="AA65" s="212"/>
      <c r="AB65" s="212"/>
      <c r="AC65" s="212"/>
      <c r="AD65" s="212"/>
      <c r="AE65" s="212"/>
      <c r="AF65" s="212"/>
      <c r="AG65" s="212" t="s">
        <v>236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19"/>
      <c r="B66" s="220"/>
      <c r="C66" s="256" t="s">
        <v>544</v>
      </c>
      <c r="D66" s="223"/>
      <c r="E66" s="224">
        <v>1</v>
      </c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152</v>
      </c>
      <c r="AH66" s="212">
        <v>5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19"/>
      <c r="B67" s="220"/>
      <c r="C67" s="257" t="s">
        <v>481</v>
      </c>
      <c r="D67" s="225"/>
      <c r="E67" s="226">
        <v>0.15</v>
      </c>
      <c r="F67" s="222"/>
      <c r="G67" s="222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152</v>
      </c>
      <c r="AH67" s="212">
        <v>4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35">
        <v>15</v>
      </c>
      <c r="B68" s="236" t="s">
        <v>521</v>
      </c>
      <c r="C68" s="254" t="s">
        <v>522</v>
      </c>
      <c r="D68" s="237" t="s">
        <v>220</v>
      </c>
      <c r="E68" s="238">
        <v>3.3899999999999998E-3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0</v>
      </c>
      <c r="O68" s="238">
        <f>ROUND(E68*N68,2)</f>
        <v>0</v>
      </c>
      <c r="P68" s="238">
        <v>0</v>
      </c>
      <c r="Q68" s="238">
        <f>ROUND(E68*P68,2)</f>
        <v>0</v>
      </c>
      <c r="R68" s="240" t="s">
        <v>514</v>
      </c>
      <c r="S68" s="240" t="s">
        <v>145</v>
      </c>
      <c r="T68" s="241" t="s">
        <v>145</v>
      </c>
      <c r="U68" s="222">
        <v>1.74</v>
      </c>
      <c r="V68" s="222">
        <f>ROUND(E68*U68,2)</f>
        <v>0.01</v>
      </c>
      <c r="W68" s="222"/>
      <c r="X68" s="222" t="s">
        <v>392</v>
      </c>
      <c r="Y68" s="222" t="s">
        <v>147</v>
      </c>
      <c r="Z68" s="212"/>
      <c r="AA68" s="212"/>
      <c r="AB68" s="212"/>
      <c r="AC68" s="212"/>
      <c r="AD68" s="212"/>
      <c r="AE68" s="212"/>
      <c r="AF68" s="212"/>
      <c r="AG68" s="212" t="s">
        <v>393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55" t="s">
        <v>523</v>
      </c>
      <c r="D69" s="243"/>
      <c r="E69" s="243"/>
      <c r="F69" s="243"/>
      <c r="G69" s="243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150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x14ac:dyDescent="0.2">
      <c r="A70" s="3"/>
      <c r="B70" s="4"/>
      <c r="C70" s="261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E70">
        <v>12</v>
      </c>
      <c r="AF70">
        <v>21</v>
      </c>
      <c r="AG70" t="s">
        <v>125</v>
      </c>
    </row>
    <row r="71" spans="1:60" x14ac:dyDescent="0.2">
      <c r="A71" s="215"/>
      <c r="B71" s="216" t="s">
        <v>29</v>
      </c>
      <c r="C71" s="262"/>
      <c r="D71" s="217"/>
      <c r="E71" s="218"/>
      <c r="F71" s="218"/>
      <c r="G71" s="234">
        <f>G8+G45+G49+G51+G60</f>
        <v>0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E71">
        <f>SUMIF(L7:L69,AE70,G7:G69)</f>
        <v>0</v>
      </c>
      <c r="AF71">
        <f>SUMIF(L7:L69,AF70,G7:G69)</f>
        <v>0</v>
      </c>
      <c r="AG71" t="s">
        <v>416</v>
      </c>
    </row>
    <row r="72" spans="1:60" x14ac:dyDescent="0.2">
      <c r="C72" s="263"/>
      <c r="D72" s="10"/>
      <c r="AG72" t="s">
        <v>417</v>
      </c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0lZqAb/F/HUje89kF+FScl6uNKyH+210eGi207wq310X9uVD3aVtEBSTp/hKdH6i1w6bdiU5GKm3qDdbDHX/Dw==" saltValue="yj2GaMH4V+QLarRmyNV3dw==" spinCount="100000" sheet="1" formatRows="0"/>
  <mergeCells count="15">
    <mergeCell ref="C59:G59"/>
    <mergeCell ref="C62:G62"/>
    <mergeCell ref="C69:G69"/>
    <mergeCell ref="C21:G21"/>
    <mergeCell ref="C22:G22"/>
    <mergeCell ref="C25:G25"/>
    <mergeCell ref="C34:G34"/>
    <mergeCell ref="C41:G41"/>
    <mergeCell ref="C53:G53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DE8FE-27AC-4B26-A99F-12509548E6A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112</v>
      </c>
      <c r="B1" s="197"/>
      <c r="C1" s="197"/>
      <c r="D1" s="197"/>
      <c r="E1" s="197"/>
      <c r="F1" s="197"/>
      <c r="G1" s="197"/>
      <c r="AG1" t="s">
        <v>113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114</v>
      </c>
    </row>
    <row r="3" spans="1:60" ht="24.95" customHeight="1" x14ac:dyDescent="0.2">
      <c r="A3" s="198" t="s">
        <v>8</v>
      </c>
      <c r="B3" s="49" t="s">
        <v>52</v>
      </c>
      <c r="C3" s="201" t="s">
        <v>53</v>
      </c>
      <c r="D3" s="199"/>
      <c r="E3" s="199"/>
      <c r="F3" s="199"/>
      <c r="G3" s="200"/>
      <c r="AC3" s="176" t="s">
        <v>114</v>
      </c>
      <c r="AG3" t="s">
        <v>115</v>
      </c>
    </row>
    <row r="4" spans="1:60" ht="24.95" customHeight="1" x14ac:dyDescent="0.2">
      <c r="A4" s="202" t="s">
        <v>9</v>
      </c>
      <c r="B4" s="203" t="s">
        <v>52</v>
      </c>
      <c r="C4" s="204" t="s">
        <v>53</v>
      </c>
      <c r="D4" s="205"/>
      <c r="E4" s="205"/>
      <c r="F4" s="205"/>
      <c r="G4" s="206"/>
      <c r="AG4" t="s">
        <v>116</v>
      </c>
    </row>
    <row r="5" spans="1:60" x14ac:dyDescent="0.2">
      <c r="D5" s="10"/>
    </row>
    <row r="6" spans="1:60" ht="38.25" x14ac:dyDescent="0.2">
      <c r="A6" s="208" t="s">
        <v>117</v>
      </c>
      <c r="B6" s="210" t="s">
        <v>118</v>
      </c>
      <c r="C6" s="210" t="s">
        <v>119</v>
      </c>
      <c r="D6" s="209" t="s">
        <v>120</v>
      </c>
      <c r="E6" s="208" t="s">
        <v>121</v>
      </c>
      <c r="F6" s="207" t="s">
        <v>122</v>
      </c>
      <c r="G6" s="208" t="s">
        <v>29</v>
      </c>
      <c r="H6" s="211" t="s">
        <v>30</v>
      </c>
      <c r="I6" s="211" t="s">
        <v>123</v>
      </c>
      <c r="J6" s="211" t="s">
        <v>31</v>
      </c>
      <c r="K6" s="211" t="s">
        <v>124</v>
      </c>
      <c r="L6" s="211" t="s">
        <v>125</v>
      </c>
      <c r="M6" s="211" t="s">
        <v>126</v>
      </c>
      <c r="N6" s="211" t="s">
        <v>127</v>
      </c>
      <c r="O6" s="211" t="s">
        <v>128</v>
      </c>
      <c r="P6" s="211" t="s">
        <v>129</v>
      </c>
      <c r="Q6" s="211" t="s">
        <v>130</v>
      </c>
      <c r="R6" s="211" t="s">
        <v>131</v>
      </c>
      <c r="S6" s="211" t="s">
        <v>132</v>
      </c>
      <c r="T6" s="211" t="s">
        <v>133</v>
      </c>
      <c r="U6" s="211" t="s">
        <v>134</v>
      </c>
      <c r="V6" s="211" t="s">
        <v>135</v>
      </c>
      <c r="W6" s="211" t="s">
        <v>136</v>
      </c>
      <c r="X6" s="211" t="s">
        <v>137</v>
      </c>
      <c r="Y6" s="211" t="s">
        <v>138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8" t="s">
        <v>139</v>
      </c>
      <c r="B8" s="229" t="s">
        <v>77</v>
      </c>
      <c r="C8" s="253" t="s">
        <v>78</v>
      </c>
      <c r="D8" s="230"/>
      <c r="E8" s="231"/>
      <c r="F8" s="232"/>
      <c r="G8" s="232">
        <f>SUMIF(AG9:AG75,"&lt;&gt;NOR",G9:G75)</f>
        <v>0</v>
      </c>
      <c r="H8" s="232"/>
      <c r="I8" s="232">
        <f>SUM(I9:I75)</f>
        <v>0</v>
      </c>
      <c r="J8" s="232"/>
      <c r="K8" s="232">
        <f>SUM(K9:K75)</f>
        <v>0</v>
      </c>
      <c r="L8" s="232"/>
      <c r="M8" s="232">
        <f>SUM(M9:M75)</f>
        <v>0</v>
      </c>
      <c r="N8" s="231"/>
      <c r="O8" s="231">
        <f>SUM(O9:O75)</f>
        <v>23.4</v>
      </c>
      <c r="P8" s="231"/>
      <c r="Q8" s="231">
        <f>SUM(Q9:Q75)</f>
        <v>19.259999999999998</v>
      </c>
      <c r="R8" s="232"/>
      <c r="S8" s="232"/>
      <c r="T8" s="233"/>
      <c r="U8" s="227"/>
      <c r="V8" s="227">
        <f>SUM(V9:V75)</f>
        <v>207.92000000000002</v>
      </c>
      <c r="W8" s="227"/>
      <c r="X8" s="227"/>
      <c r="Y8" s="227"/>
      <c r="AG8" t="s">
        <v>140</v>
      </c>
    </row>
    <row r="9" spans="1:60" ht="22.5" outlineLevel="1" x14ac:dyDescent="0.2">
      <c r="A9" s="235">
        <v>1</v>
      </c>
      <c r="B9" s="236" t="s">
        <v>545</v>
      </c>
      <c r="C9" s="254" t="s">
        <v>546</v>
      </c>
      <c r="D9" s="237" t="s">
        <v>194</v>
      </c>
      <c r="E9" s="238">
        <v>9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0.22</v>
      </c>
      <c r="Q9" s="238">
        <f>ROUND(E9*P9,2)</f>
        <v>1.98</v>
      </c>
      <c r="R9" s="240" t="s">
        <v>144</v>
      </c>
      <c r="S9" s="240" t="s">
        <v>145</v>
      </c>
      <c r="T9" s="241" t="s">
        <v>145</v>
      </c>
      <c r="U9" s="222">
        <v>0.12</v>
      </c>
      <c r="V9" s="222">
        <f>ROUND(E9*U9,2)</f>
        <v>1.08</v>
      </c>
      <c r="W9" s="222"/>
      <c r="X9" s="222" t="s">
        <v>146</v>
      </c>
      <c r="Y9" s="222" t="s">
        <v>147</v>
      </c>
      <c r="Z9" s="212"/>
      <c r="AA9" s="212"/>
      <c r="AB9" s="212"/>
      <c r="AC9" s="212"/>
      <c r="AD9" s="212"/>
      <c r="AE9" s="212"/>
      <c r="AF9" s="212"/>
      <c r="AG9" s="212" t="s">
        <v>148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2" x14ac:dyDescent="0.2">
      <c r="A10" s="219"/>
      <c r="B10" s="220"/>
      <c r="C10" s="255" t="s">
        <v>547</v>
      </c>
      <c r="D10" s="243"/>
      <c r="E10" s="243"/>
      <c r="F10" s="243"/>
      <c r="G10" s="243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150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42" t="str">
        <f>C10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6" t="s">
        <v>151</v>
      </c>
      <c r="D11" s="223"/>
      <c r="E11" s="224"/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152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56" t="s">
        <v>548</v>
      </c>
      <c r="D12" s="223"/>
      <c r="E12" s="224">
        <v>9</v>
      </c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152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35">
        <v>2</v>
      </c>
      <c r="B13" s="236" t="s">
        <v>549</v>
      </c>
      <c r="C13" s="254" t="s">
        <v>550</v>
      </c>
      <c r="D13" s="237" t="s">
        <v>194</v>
      </c>
      <c r="E13" s="238">
        <v>9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0.66</v>
      </c>
      <c r="Q13" s="238">
        <f>ROUND(E13*P13,2)</f>
        <v>5.94</v>
      </c>
      <c r="R13" s="240" t="s">
        <v>144</v>
      </c>
      <c r="S13" s="240" t="s">
        <v>145</v>
      </c>
      <c r="T13" s="241" t="s">
        <v>145</v>
      </c>
      <c r="U13" s="222">
        <v>1.05</v>
      </c>
      <c r="V13" s="222">
        <f>ROUND(E13*U13,2)</f>
        <v>9.4499999999999993</v>
      </c>
      <c r="W13" s="222"/>
      <c r="X13" s="222" t="s">
        <v>146</v>
      </c>
      <c r="Y13" s="222" t="s">
        <v>147</v>
      </c>
      <c r="Z13" s="212"/>
      <c r="AA13" s="212"/>
      <c r="AB13" s="212"/>
      <c r="AC13" s="212"/>
      <c r="AD13" s="212"/>
      <c r="AE13" s="212"/>
      <c r="AF13" s="212"/>
      <c r="AG13" s="212" t="s">
        <v>148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6" t="s">
        <v>151</v>
      </c>
      <c r="D14" s="223"/>
      <c r="E14" s="224"/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152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19"/>
      <c r="B15" s="220"/>
      <c r="C15" s="256" t="s">
        <v>548</v>
      </c>
      <c r="D15" s="223"/>
      <c r="E15" s="224">
        <v>9</v>
      </c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152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35">
        <v>3</v>
      </c>
      <c r="B16" s="236" t="s">
        <v>551</v>
      </c>
      <c r="C16" s="254" t="s">
        <v>552</v>
      </c>
      <c r="D16" s="237" t="s">
        <v>143</v>
      </c>
      <c r="E16" s="238">
        <v>6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21</v>
      </c>
      <c r="M16" s="240">
        <f>G16*(1+L16/100)</f>
        <v>0</v>
      </c>
      <c r="N16" s="238">
        <v>0</v>
      </c>
      <c r="O16" s="238">
        <f>ROUND(E16*N16,2)</f>
        <v>0</v>
      </c>
      <c r="P16" s="238">
        <v>0.27</v>
      </c>
      <c r="Q16" s="238">
        <f>ROUND(E16*P16,2)</f>
        <v>1.62</v>
      </c>
      <c r="R16" s="240" t="s">
        <v>144</v>
      </c>
      <c r="S16" s="240" t="s">
        <v>145</v>
      </c>
      <c r="T16" s="241" t="s">
        <v>145</v>
      </c>
      <c r="U16" s="222">
        <v>0.12</v>
      </c>
      <c r="V16" s="222">
        <f>ROUND(E16*U16,2)</f>
        <v>0.72</v>
      </c>
      <c r="W16" s="222"/>
      <c r="X16" s="222" t="s">
        <v>146</v>
      </c>
      <c r="Y16" s="222" t="s">
        <v>147</v>
      </c>
      <c r="Z16" s="212"/>
      <c r="AA16" s="212"/>
      <c r="AB16" s="212"/>
      <c r="AC16" s="212"/>
      <c r="AD16" s="212"/>
      <c r="AE16" s="212"/>
      <c r="AF16" s="212"/>
      <c r="AG16" s="212" t="s">
        <v>148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5" t="s">
        <v>149</v>
      </c>
      <c r="D17" s="243"/>
      <c r="E17" s="243"/>
      <c r="F17" s="243"/>
      <c r="G17" s="243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150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42" t="str">
        <f>C17</f>
        <v>s vybouráním lože, s přemístěním hmot na skládku na vzdálenost do 3 m nebo naložením na dopravní prostředek</v>
      </c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56" t="s">
        <v>151</v>
      </c>
      <c r="D18" s="223"/>
      <c r="E18" s="224"/>
      <c r="F18" s="222"/>
      <c r="G18" s="222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152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56" t="s">
        <v>536</v>
      </c>
      <c r="D19" s="223"/>
      <c r="E19" s="224">
        <v>6</v>
      </c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152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35">
        <v>4</v>
      </c>
      <c r="B20" s="236" t="s">
        <v>553</v>
      </c>
      <c r="C20" s="254" t="s">
        <v>554</v>
      </c>
      <c r="D20" s="237" t="s">
        <v>143</v>
      </c>
      <c r="E20" s="238">
        <v>6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21</v>
      </c>
      <c r="M20" s="240">
        <f>G20*(1+L20/100)</f>
        <v>0</v>
      </c>
      <c r="N20" s="238">
        <v>0</v>
      </c>
      <c r="O20" s="238">
        <f>ROUND(E20*N20,2)</f>
        <v>0</v>
      </c>
      <c r="P20" s="238">
        <v>0.28999999999999998</v>
      </c>
      <c r="Q20" s="238">
        <f>ROUND(E20*P20,2)</f>
        <v>1.74</v>
      </c>
      <c r="R20" s="240"/>
      <c r="S20" s="240" t="s">
        <v>189</v>
      </c>
      <c r="T20" s="241" t="s">
        <v>190</v>
      </c>
      <c r="U20" s="222">
        <v>0.12</v>
      </c>
      <c r="V20" s="222">
        <f>ROUND(E20*U20,2)</f>
        <v>0.72</v>
      </c>
      <c r="W20" s="222"/>
      <c r="X20" s="222" t="s">
        <v>146</v>
      </c>
      <c r="Y20" s="222" t="s">
        <v>147</v>
      </c>
      <c r="Z20" s="212"/>
      <c r="AA20" s="212"/>
      <c r="AB20" s="212"/>
      <c r="AC20" s="212"/>
      <c r="AD20" s="212"/>
      <c r="AE20" s="212"/>
      <c r="AF20" s="212"/>
      <c r="AG20" s="212" t="s">
        <v>148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19"/>
      <c r="B21" s="220"/>
      <c r="C21" s="256" t="s">
        <v>151</v>
      </c>
      <c r="D21" s="223"/>
      <c r="E21" s="224"/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152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6" t="s">
        <v>536</v>
      </c>
      <c r="D22" s="223"/>
      <c r="E22" s="224">
        <v>6</v>
      </c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152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35">
        <v>5</v>
      </c>
      <c r="B23" s="236" t="s">
        <v>555</v>
      </c>
      <c r="C23" s="254" t="s">
        <v>556</v>
      </c>
      <c r="D23" s="237" t="s">
        <v>194</v>
      </c>
      <c r="E23" s="238">
        <v>11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0.48</v>
      </c>
      <c r="Q23" s="238">
        <f>ROUND(E23*P23,2)</f>
        <v>5.28</v>
      </c>
      <c r="R23" s="240" t="s">
        <v>144</v>
      </c>
      <c r="S23" s="240" t="s">
        <v>145</v>
      </c>
      <c r="T23" s="241" t="s">
        <v>145</v>
      </c>
      <c r="U23" s="222">
        <v>1.51</v>
      </c>
      <c r="V23" s="222">
        <f>ROUND(E23*U23,2)</f>
        <v>16.61</v>
      </c>
      <c r="W23" s="222"/>
      <c r="X23" s="222" t="s">
        <v>146</v>
      </c>
      <c r="Y23" s="222" t="s">
        <v>147</v>
      </c>
      <c r="Z23" s="212"/>
      <c r="AA23" s="212"/>
      <c r="AB23" s="212"/>
      <c r="AC23" s="212"/>
      <c r="AD23" s="212"/>
      <c r="AE23" s="212"/>
      <c r="AF23" s="212"/>
      <c r="AG23" s="212" t="s">
        <v>148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6" t="s">
        <v>151</v>
      </c>
      <c r="D24" s="223"/>
      <c r="E24" s="224"/>
      <c r="F24" s="222"/>
      <c r="G24" s="222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152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19"/>
      <c r="B25" s="220"/>
      <c r="C25" s="256" t="s">
        <v>557</v>
      </c>
      <c r="D25" s="223"/>
      <c r="E25" s="224">
        <v>11</v>
      </c>
      <c r="F25" s="222"/>
      <c r="G25" s="222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152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35">
        <v>6</v>
      </c>
      <c r="B26" s="236" t="s">
        <v>558</v>
      </c>
      <c r="C26" s="254" t="s">
        <v>559</v>
      </c>
      <c r="D26" s="237" t="s">
        <v>194</v>
      </c>
      <c r="E26" s="238">
        <v>7.5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0.36</v>
      </c>
      <c r="Q26" s="238">
        <f>ROUND(E26*P26,2)</f>
        <v>2.7</v>
      </c>
      <c r="R26" s="240" t="s">
        <v>144</v>
      </c>
      <c r="S26" s="240" t="s">
        <v>145</v>
      </c>
      <c r="T26" s="241" t="s">
        <v>145</v>
      </c>
      <c r="U26" s="222">
        <v>1.23</v>
      </c>
      <c r="V26" s="222">
        <f>ROUND(E26*U26,2)</f>
        <v>9.23</v>
      </c>
      <c r="W26" s="222"/>
      <c r="X26" s="222" t="s">
        <v>146</v>
      </c>
      <c r="Y26" s="222" t="s">
        <v>147</v>
      </c>
      <c r="Z26" s="212"/>
      <c r="AA26" s="212"/>
      <c r="AB26" s="212"/>
      <c r="AC26" s="212"/>
      <c r="AD26" s="212"/>
      <c r="AE26" s="212"/>
      <c r="AF26" s="212"/>
      <c r="AG26" s="212" t="s">
        <v>148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6" t="s">
        <v>151</v>
      </c>
      <c r="D27" s="223"/>
      <c r="E27" s="224"/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152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6" t="s">
        <v>560</v>
      </c>
      <c r="D28" s="223"/>
      <c r="E28" s="224">
        <v>7.5</v>
      </c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152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5">
        <v>7</v>
      </c>
      <c r="B29" s="236" t="s">
        <v>172</v>
      </c>
      <c r="C29" s="254" t="s">
        <v>173</v>
      </c>
      <c r="D29" s="237" t="s">
        <v>156</v>
      </c>
      <c r="E29" s="238">
        <v>29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 t="s">
        <v>157</v>
      </c>
      <c r="S29" s="240" t="s">
        <v>145</v>
      </c>
      <c r="T29" s="241" t="s">
        <v>145</v>
      </c>
      <c r="U29" s="222">
        <v>0.626</v>
      </c>
      <c r="V29" s="222">
        <f>ROUND(E29*U29,2)</f>
        <v>18.149999999999999</v>
      </c>
      <c r="W29" s="222"/>
      <c r="X29" s="222" t="s">
        <v>146</v>
      </c>
      <c r="Y29" s="222" t="s">
        <v>147</v>
      </c>
      <c r="Z29" s="212"/>
      <c r="AA29" s="212"/>
      <c r="AB29" s="212"/>
      <c r="AC29" s="212"/>
      <c r="AD29" s="212"/>
      <c r="AE29" s="212"/>
      <c r="AF29" s="212"/>
      <c r="AG29" s="212" t="s">
        <v>148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5" t="s">
        <v>174</v>
      </c>
      <c r="D30" s="243"/>
      <c r="E30" s="243"/>
      <c r="F30" s="243"/>
      <c r="G30" s="243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150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6" t="s">
        <v>151</v>
      </c>
      <c r="D31" s="223"/>
      <c r="E31" s="224"/>
      <c r="F31" s="222"/>
      <c r="G31" s="222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152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6" t="s">
        <v>561</v>
      </c>
      <c r="D32" s="223"/>
      <c r="E32" s="224">
        <v>29</v>
      </c>
      <c r="F32" s="222"/>
      <c r="G32" s="222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152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1" x14ac:dyDescent="0.2">
      <c r="A33" s="235">
        <v>8</v>
      </c>
      <c r="B33" s="236" t="s">
        <v>176</v>
      </c>
      <c r="C33" s="254" t="s">
        <v>177</v>
      </c>
      <c r="D33" s="237" t="s">
        <v>156</v>
      </c>
      <c r="E33" s="238">
        <v>14.5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 t="s">
        <v>157</v>
      </c>
      <c r="S33" s="240" t="s">
        <v>145</v>
      </c>
      <c r="T33" s="241" t="s">
        <v>145</v>
      </c>
      <c r="U33" s="222">
        <v>8.1000000000000003E-2</v>
      </c>
      <c r="V33" s="222">
        <f>ROUND(E33*U33,2)</f>
        <v>1.17</v>
      </c>
      <c r="W33" s="222"/>
      <c r="X33" s="222" t="s">
        <v>146</v>
      </c>
      <c r="Y33" s="222" t="s">
        <v>147</v>
      </c>
      <c r="Z33" s="212"/>
      <c r="AA33" s="212"/>
      <c r="AB33" s="212"/>
      <c r="AC33" s="212"/>
      <c r="AD33" s="212"/>
      <c r="AE33" s="212"/>
      <c r="AF33" s="212"/>
      <c r="AG33" s="212" t="s">
        <v>148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5" t="s">
        <v>174</v>
      </c>
      <c r="D34" s="243"/>
      <c r="E34" s="243"/>
      <c r="F34" s="243"/>
      <c r="G34" s="243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150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6" t="s">
        <v>562</v>
      </c>
      <c r="D35" s="223"/>
      <c r="E35" s="224">
        <v>14.5</v>
      </c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152</v>
      </c>
      <c r="AH35" s="212">
        <v>5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35">
        <v>9</v>
      </c>
      <c r="B36" s="236" t="s">
        <v>179</v>
      </c>
      <c r="C36" s="254" t="s">
        <v>180</v>
      </c>
      <c r="D36" s="237" t="s">
        <v>156</v>
      </c>
      <c r="E36" s="238">
        <v>29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 t="s">
        <v>157</v>
      </c>
      <c r="S36" s="240" t="s">
        <v>145</v>
      </c>
      <c r="T36" s="241" t="s">
        <v>145</v>
      </c>
      <c r="U36" s="222">
        <v>4.6550000000000002</v>
      </c>
      <c r="V36" s="222">
        <f>ROUND(E36*U36,2)</f>
        <v>135</v>
      </c>
      <c r="W36" s="222"/>
      <c r="X36" s="222" t="s">
        <v>146</v>
      </c>
      <c r="Y36" s="222" t="s">
        <v>147</v>
      </c>
      <c r="Z36" s="212"/>
      <c r="AA36" s="212"/>
      <c r="AB36" s="212"/>
      <c r="AC36" s="212"/>
      <c r="AD36" s="212"/>
      <c r="AE36" s="212"/>
      <c r="AF36" s="212"/>
      <c r="AG36" s="212" t="s">
        <v>148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5" t="s">
        <v>181</v>
      </c>
      <c r="D37" s="243"/>
      <c r="E37" s="243"/>
      <c r="F37" s="243"/>
      <c r="G37" s="243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150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19"/>
      <c r="B38" s="220"/>
      <c r="C38" s="256" t="s">
        <v>151</v>
      </c>
      <c r="D38" s="223"/>
      <c r="E38" s="224"/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152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56" t="s">
        <v>561</v>
      </c>
      <c r="D39" s="223"/>
      <c r="E39" s="224">
        <v>29</v>
      </c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152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33.75" outlineLevel="1" x14ac:dyDescent="0.2">
      <c r="A40" s="235">
        <v>10</v>
      </c>
      <c r="B40" s="236" t="s">
        <v>183</v>
      </c>
      <c r="C40" s="254" t="s">
        <v>184</v>
      </c>
      <c r="D40" s="237" t="s">
        <v>156</v>
      </c>
      <c r="E40" s="238">
        <v>3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 t="s">
        <v>157</v>
      </c>
      <c r="S40" s="240" t="s">
        <v>145</v>
      </c>
      <c r="T40" s="241" t="s">
        <v>145</v>
      </c>
      <c r="U40" s="222">
        <v>0.05</v>
      </c>
      <c r="V40" s="222">
        <f>ROUND(E40*U40,2)</f>
        <v>0.15</v>
      </c>
      <c r="W40" s="222"/>
      <c r="X40" s="222" t="s">
        <v>146</v>
      </c>
      <c r="Y40" s="222" t="s">
        <v>147</v>
      </c>
      <c r="Z40" s="212"/>
      <c r="AA40" s="212"/>
      <c r="AB40" s="212"/>
      <c r="AC40" s="212"/>
      <c r="AD40" s="212"/>
      <c r="AE40" s="212"/>
      <c r="AF40" s="212"/>
      <c r="AG40" s="212" t="s">
        <v>148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55" t="s">
        <v>185</v>
      </c>
      <c r="D41" s="243"/>
      <c r="E41" s="243"/>
      <c r="F41" s="243"/>
      <c r="G41" s="243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150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6" t="s">
        <v>151</v>
      </c>
      <c r="D42" s="223"/>
      <c r="E42" s="224"/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152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19"/>
      <c r="B43" s="220"/>
      <c r="C43" s="256" t="s">
        <v>153</v>
      </c>
      <c r="D43" s="223"/>
      <c r="E43" s="224">
        <v>3</v>
      </c>
      <c r="F43" s="222"/>
      <c r="G43" s="222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152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1" x14ac:dyDescent="0.2">
      <c r="A44" s="235">
        <v>11</v>
      </c>
      <c r="B44" s="236" t="s">
        <v>187</v>
      </c>
      <c r="C44" s="254" t="s">
        <v>188</v>
      </c>
      <c r="D44" s="237" t="s">
        <v>156</v>
      </c>
      <c r="E44" s="238">
        <v>13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1.8</v>
      </c>
      <c r="O44" s="238">
        <f>ROUND(E44*N44,2)</f>
        <v>23.4</v>
      </c>
      <c r="P44" s="238">
        <v>0</v>
      </c>
      <c r="Q44" s="238">
        <f>ROUND(E44*P44,2)</f>
        <v>0</v>
      </c>
      <c r="R44" s="240"/>
      <c r="S44" s="240" t="s">
        <v>189</v>
      </c>
      <c r="T44" s="241" t="s">
        <v>190</v>
      </c>
      <c r="U44" s="222">
        <v>0.02</v>
      </c>
      <c r="V44" s="222">
        <f>ROUND(E44*U44,2)</f>
        <v>0.26</v>
      </c>
      <c r="W44" s="222"/>
      <c r="X44" s="222" t="s">
        <v>146</v>
      </c>
      <c r="Y44" s="222" t="s">
        <v>147</v>
      </c>
      <c r="Z44" s="212"/>
      <c r="AA44" s="212"/>
      <c r="AB44" s="212"/>
      <c r="AC44" s="212"/>
      <c r="AD44" s="212"/>
      <c r="AE44" s="212"/>
      <c r="AF44" s="212"/>
      <c r="AG44" s="212" t="s">
        <v>148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6" t="s">
        <v>151</v>
      </c>
      <c r="D45" s="223"/>
      <c r="E45" s="224"/>
      <c r="F45" s="222"/>
      <c r="G45" s="222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152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56" t="s">
        <v>563</v>
      </c>
      <c r="D46" s="223"/>
      <c r="E46" s="224">
        <v>13</v>
      </c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152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35">
        <v>12</v>
      </c>
      <c r="B47" s="236" t="s">
        <v>192</v>
      </c>
      <c r="C47" s="254" t="s">
        <v>193</v>
      </c>
      <c r="D47" s="237" t="s">
        <v>194</v>
      </c>
      <c r="E47" s="238">
        <v>65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 t="s">
        <v>157</v>
      </c>
      <c r="S47" s="240" t="s">
        <v>145</v>
      </c>
      <c r="T47" s="241" t="s">
        <v>145</v>
      </c>
      <c r="U47" s="222">
        <v>0.1</v>
      </c>
      <c r="V47" s="222">
        <f>ROUND(E47*U47,2)</f>
        <v>6.5</v>
      </c>
      <c r="W47" s="222"/>
      <c r="X47" s="222" t="s">
        <v>146</v>
      </c>
      <c r="Y47" s="222" t="s">
        <v>147</v>
      </c>
      <c r="Z47" s="212"/>
      <c r="AA47" s="212"/>
      <c r="AB47" s="212"/>
      <c r="AC47" s="212"/>
      <c r="AD47" s="212"/>
      <c r="AE47" s="212"/>
      <c r="AF47" s="212"/>
      <c r="AG47" s="212" t="s">
        <v>148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5" t="s">
        <v>195</v>
      </c>
      <c r="D48" s="243"/>
      <c r="E48" s="243"/>
      <c r="F48" s="243"/>
      <c r="G48" s="243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150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19"/>
      <c r="B49" s="220"/>
      <c r="C49" s="256" t="s">
        <v>151</v>
      </c>
      <c r="D49" s="223"/>
      <c r="E49" s="224"/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152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19"/>
      <c r="B50" s="220"/>
      <c r="C50" s="256" t="s">
        <v>564</v>
      </c>
      <c r="D50" s="223"/>
      <c r="E50" s="224">
        <v>65</v>
      </c>
      <c r="F50" s="222"/>
      <c r="G50" s="222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152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35">
        <v>13</v>
      </c>
      <c r="B51" s="236" t="s">
        <v>197</v>
      </c>
      <c r="C51" s="254" t="s">
        <v>198</v>
      </c>
      <c r="D51" s="237" t="s">
        <v>194</v>
      </c>
      <c r="E51" s="238">
        <v>24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 t="s">
        <v>157</v>
      </c>
      <c r="S51" s="240" t="s">
        <v>145</v>
      </c>
      <c r="T51" s="241" t="s">
        <v>145</v>
      </c>
      <c r="U51" s="222">
        <v>0.1</v>
      </c>
      <c r="V51" s="222">
        <f>ROUND(E51*U51,2)</f>
        <v>2.4</v>
      </c>
      <c r="W51" s="222"/>
      <c r="X51" s="222" t="s">
        <v>146</v>
      </c>
      <c r="Y51" s="222" t="s">
        <v>147</v>
      </c>
      <c r="Z51" s="212"/>
      <c r="AA51" s="212"/>
      <c r="AB51" s="212"/>
      <c r="AC51" s="212"/>
      <c r="AD51" s="212"/>
      <c r="AE51" s="212"/>
      <c r="AF51" s="212"/>
      <c r="AG51" s="212" t="s">
        <v>148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19"/>
      <c r="B52" s="220"/>
      <c r="C52" s="255" t="s">
        <v>199</v>
      </c>
      <c r="D52" s="243"/>
      <c r="E52" s="243"/>
      <c r="F52" s="243"/>
      <c r="G52" s="243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150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6" t="s">
        <v>151</v>
      </c>
      <c r="D53" s="223"/>
      <c r="E53" s="224"/>
      <c r="F53" s="222"/>
      <c r="G53" s="222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152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6" t="s">
        <v>565</v>
      </c>
      <c r="D54" s="223"/>
      <c r="E54" s="224">
        <v>24</v>
      </c>
      <c r="F54" s="222"/>
      <c r="G54" s="222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152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35">
        <v>14</v>
      </c>
      <c r="B55" s="236" t="s">
        <v>201</v>
      </c>
      <c r="C55" s="254" t="s">
        <v>202</v>
      </c>
      <c r="D55" s="237" t="s">
        <v>156</v>
      </c>
      <c r="E55" s="238">
        <v>6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38">
        <v>0</v>
      </c>
      <c r="O55" s="238">
        <f>ROUND(E55*N55,2)</f>
        <v>0</v>
      </c>
      <c r="P55" s="238">
        <v>0</v>
      </c>
      <c r="Q55" s="238">
        <f>ROUND(E55*P55,2)</f>
        <v>0</v>
      </c>
      <c r="R55" s="240" t="s">
        <v>157</v>
      </c>
      <c r="S55" s="240" t="s">
        <v>145</v>
      </c>
      <c r="T55" s="241" t="s">
        <v>145</v>
      </c>
      <c r="U55" s="222">
        <v>0.01</v>
      </c>
      <c r="V55" s="222">
        <f>ROUND(E55*U55,2)</f>
        <v>0.06</v>
      </c>
      <c r="W55" s="222"/>
      <c r="X55" s="222" t="s">
        <v>146</v>
      </c>
      <c r="Y55" s="222" t="s">
        <v>147</v>
      </c>
      <c r="Z55" s="212"/>
      <c r="AA55" s="212"/>
      <c r="AB55" s="212"/>
      <c r="AC55" s="212"/>
      <c r="AD55" s="212"/>
      <c r="AE55" s="212"/>
      <c r="AF55" s="212"/>
      <c r="AG55" s="212" t="s">
        <v>148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5" t="s">
        <v>170</v>
      </c>
      <c r="D56" s="243"/>
      <c r="E56" s="243"/>
      <c r="F56" s="243"/>
      <c r="G56" s="243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150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19"/>
      <c r="B57" s="220"/>
      <c r="C57" s="256" t="s">
        <v>203</v>
      </c>
      <c r="D57" s="223"/>
      <c r="E57" s="224"/>
      <c r="F57" s="222"/>
      <c r="G57" s="222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152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">
      <c r="A58" s="219"/>
      <c r="B58" s="220"/>
      <c r="C58" s="256" t="s">
        <v>566</v>
      </c>
      <c r="D58" s="223"/>
      <c r="E58" s="224">
        <v>6</v>
      </c>
      <c r="F58" s="222"/>
      <c r="G58" s="222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152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2.5" outlineLevel="1" x14ac:dyDescent="0.2">
      <c r="A59" s="235">
        <v>15</v>
      </c>
      <c r="B59" s="236" t="s">
        <v>205</v>
      </c>
      <c r="C59" s="254" t="s">
        <v>206</v>
      </c>
      <c r="D59" s="237" t="s">
        <v>156</v>
      </c>
      <c r="E59" s="238">
        <v>3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 t="s">
        <v>157</v>
      </c>
      <c r="S59" s="240" t="s">
        <v>145</v>
      </c>
      <c r="T59" s="241" t="s">
        <v>145</v>
      </c>
      <c r="U59" s="222">
        <v>1.9379999999999999</v>
      </c>
      <c r="V59" s="222">
        <f>ROUND(E59*U59,2)</f>
        <v>5.81</v>
      </c>
      <c r="W59" s="222"/>
      <c r="X59" s="222" t="s">
        <v>146</v>
      </c>
      <c r="Y59" s="222" t="s">
        <v>147</v>
      </c>
      <c r="Z59" s="212"/>
      <c r="AA59" s="212"/>
      <c r="AB59" s="212"/>
      <c r="AC59" s="212"/>
      <c r="AD59" s="212"/>
      <c r="AE59" s="212"/>
      <c r="AF59" s="212"/>
      <c r="AG59" s="212" t="s">
        <v>148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9"/>
      <c r="B60" s="220"/>
      <c r="C60" s="256" t="s">
        <v>567</v>
      </c>
      <c r="D60" s="223"/>
      <c r="E60" s="224">
        <v>3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152</v>
      </c>
      <c r="AH60" s="212">
        <v>5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1" x14ac:dyDescent="0.2">
      <c r="A61" s="235">
        <v>16</v>
      </c>
      <c r="B61" s="236" t="s">
        <v>208</v>
      </c>
      <c r="C61" s="254" t="s">
        <v>209</v>
      </c>
      <c r="D61" s="237" t="s">
        <v>156</v>
      </c>
      <c r="E61" s="238">
        <v>60.8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 t="s">
        <v>157</v>
      </c>
      <c r="S61" s="240" t="s">
        <v>145</v>
      </c>
      <c r="T61" s="241" t="s">
        <v>145</v>
      </c>
      <c r="U61" s="222">
        <v>0.01</v>
      </c>
      <c r="V61" s="222">
        <f>ROUND(E61*U61,2)</f>
        <v>0.61</v>
      </c>
      <c r="W61" s="222"/>
      <c r="X61" s="222" t="s">
        <v>146</v>
      </c>
      <c r="Y61" s="222" t="s">
        <v>147</v>
      </c>
      <c r="Z61" s="212"/>
      <c r="AA61" s="212"/>
      <c r="AB61" s="212"/>
      <c r="AC61" s="212"/>
      <c r="AD61" s="212"/>
      <c r="AE61" s="212"/>
      <c r="AF61" s="212"/>
      <c r="AG61" s="212" t="s">
        <v>148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5" t="s">
        <v>170</v>
      </c>
      <c r="D62" s="243"/>
      <c r="E62" s="243"/>
      <c r="F62" s="243"/>
      <c r="G62" s="243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150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19"/>
      <c r="B63" s="220"/>
      <c r="C63" s="256" t="s">
        <v>568</v>
      </c>
      <c r="D63" s="223"/>
      <c r="E63" s="224">
        <v>31.9</v>
      </c>
      <c r="F63" s="222"/>
      <c r="G63" s="222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152</v>
      </c>
      <c r="AH63" s="212">
        <v>5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">
      <c r="A64" s="219"/>
      <c r="B64" s="220"/>
      <c r="C64" s="256" t="s">
        <v>569</v>
      </c>
      <c r="D64" s="223"/>
      <c r="E64" s="224">
        <v>31.9</v>
      </c>
      <c r="F64" s="222"/>
      <c r="G64" s="222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152</v>
      </c>
      <c r="AH64" s="212">
        <v>5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">
      <c r="A65" s="219"/>
      <c r="B65" s="220"/>
      <c r="C65" s="256" t="s">
        <v>212</v>
      </c>
      <c r="D65" s="223"/>
      <c r="E65" s="224"/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152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19"/>
      <c r="B66" s="220"/>
      <c r="C66" s="256" t="s">
        <v>570</v>
      </c>
      <c r="D66" s="223"/>
      <c r="E66" s="224">
        <v>-3</v>
      </c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152</v>
      </c>
      <c r="AH66" s="212">
        <v>5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2.5" outlineLevel="1" x14ac:dyDescent="0.2">
      <c r="A67" s="235">
        <v>17</v>
      </c>
      <c r="B67" s="236" t="s">
        <v>214</v>
      </c>
      <c r="C67" s="254" t="s">
        <v>215</v>
      </c>
      <c r="D67" s="237" t="s">
        <v>156</v>
      </c>
      <c r="E67" s="238">
        <v>912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 t="s">
        <v>157</v>
      </c>
      <c r="S67" s="240" t="s">
        <v>145</v>
      </c>
      <c r="T67" s="241" t="s">
        <v>145</v>
      </c>
      <c r="U67" s="222">
        <v>0</v>
      </c>
      <c r="V67" s="222">
        <f>ROUND(E67*U67,2)</f>
        <v>0</v>
      </c>
      <c r="W67" s="222"/>
      <c r="X67" s="222" t="s">
        <v>146</v>
      </c>
      <c r="Y67" s="222" t="s">
        <v>147</v>
      </c>
      <c r="Z67" s="212"/>
      <c r="AA67" s="212"/>
      <c r="AB67" s="212"/>
      <c r="AC67" s="212"/>
      <c r="AD67" s="212"/>
      <c r="AE67" s="212"/>
      <c r="AF67" s="212"/>
      <c r="AG67" s="212" t="s">
        <v>148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19"/>
      <c r="B68" s="220"/>
      <c r="C68" s="255" t="s">
        <v>170</v>
      </c>
      <c r="D68" s="243"/>
      <c r="E68" s="243"/>
      <c r="F68" s="243"/>
      <c r="G68" s="243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150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56" t="s">
        <v>216</v>
      </c>
      <c r="D69" s="223"/>
      <c r="E69" s="224"/>
      <c r="F69" s="222"/>
      <c r="G69" s="222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152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19"/>
      <c r="B70" s="220"/>
      <c r="C70" s="256" t="s">
        <v>571</v>
      </c>
      <c r="D70" s="223"/>
      <c r="E70" s="224">
        <v>912</v>
      </c>
      <c r="F70" s="222"/>
      <c r="G70" s="222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152</v>
      </c>
      <c r="AH70" s="212">
        <v>5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35">
        <v>18</v>
      </c>
      <c r="B71" s="236" t="s">
        <v>218</v>
      </c>
      <c r="C71" s="254" t="s">
        <v>219</v>
      </c>
      <c r="D71" s="237" t="s">
        <v>220</v>
      </c>
      <c r="E71" s="238">
        <v>121.6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 t="s">
        <v>157</v>
      </c>
      <c r="S71" s="240" t="s">
        <v>145</v>
      </c>
      <c r="T71" s="241" t="s">
        <v>145</v>
      </c>
      <c r="U71" s="222">
        <v>0</v>
      </c>
      <c r="V71" s="222">
        <f>ROUND(E71*U71,2)</f>
        <v>0</v>
      </c>
      <c r="W71" s="222"/>
      <c r="X71" s="222" t="s">
        <v>146</v>
      </c>
      <c r="Y71" s="222" t="s">
        <v>147</v>
      </c>
      <c r="Z71" s="212"/>
      <c r="AA71" s="212"/>
      <c r="AB71" s="212"/>
      <c r="AC71" s="212"/>
      <c r="AD71" s="212"/>
      <c r="AE71" s="212"/>
      <c r="AF71" s="212"/>
      <c r="AG71" s="212" t="s">
        <v>148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">
      <c r="A72" s="219"/>
      <c r="B72" s="220"/>
      <c r="C72" s="256" t="s">
        <v>572</v>
      </c>
      <c r="D72" s="223"/>
      <c r="E72" s="224">
        <v>121.6</v>
      </c>
      <c r="F72" s="222"/>
      <c r="G72" s="222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152</v>
      </c>
      <c r="AH72" s="212">
        <v>5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35">
        <v>19</v>
      </c>
      <c r="B73" s="236" t="s">
        <v>573</v>
      </c>
      <c r="C73" s="254" t="s">
        <v>574</v>
      </c>
      <c r="D73" s="237" t="s">
        <v>575</v>
      </c>
      <c r="E73" s="238">
        <v>5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/>
      <c r="S73" s="240" t="s">
        <v>189</v>
      </c>
      <c r="T73" s="241" t="s">
        <v>190</v>
      </c>
      <c r="U73" s="222">
        <v>0</v>
      </c>
      <c r="V73" s="222">
        <f>ROUND(E73*U73,2)</f>
        <v>0</v>
      </c>
      <c r="W73" s="222"/>
      <c r="X73" s="222" t="s">
        <v>146</v>
      </c>
      <c r="Y73" s="222" t="s">
        <v>147</v>
      </c>
      <c r="Z73" s="212"/>
      <c r="AA73" s="212"/>
      <c r="AB73" s="212"/>
      <c r="AC73" s="212"/>
      <c r="AD73" s="212"/>
      <c r="AE73" s="212"/>
      <c r="AF73" s="212"/>
      <c r="AG73" s="212" t="s">
        <v>148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">
      <c r="A74" s="219"/>
      <c r="B74" s="220"/>
      <c r="C74" s="256" t="s">
        <v>151</v>
      </c>
      <c r="D74" s="223"/>
      <c r="E74" s="224"/>
      <c r="F74" s="222"/>
      <c r="G74" s="222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152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">
      <c r="A75" s="219"/>
      <c r="B75" s="220"/>
      <c r="C75" s="256" t="s">
        <v>576</v>
      </c>
      <c r="D75" s="223"/>
      <c r="E75" s="224">
        <v>5</v>
      </c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152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x14ac:dyDescent="0.2">
      <c r="A76" s="228" t="s">
        <v>139</v>
      </c>
      <c r="B76" s="229" t="s">
        <v>81</v>
      </c>
      <c r="C76" s="253" t="s">
        <v>82</v>
      </c>
      <c r="D76" s="230"/>
      <c r="E76" s="231"/>
      <c r="F76" s="232"/>
      <c r="G76" s="232">
        <f>SUMIF(AG77:AG97,"&lt;&gt;NOR",G77:G97)</f>
        <v>0</v>
      </c>
      <c r="H76" s="232"/>
      <c r="I76" s="232">
        <f>SUM(I77:I97)</f>
        <v>0</v>
      </c>
      <c r="J76" s="232"/>
      <c r="K76" s="232">
        <f>SUM(K77:K97)</f>
        <v>0</v>
      </c>
      <c r="L76" s="232"/>
      <c r="M76" s="232">
        <f>SUM(M77:M97)</f>
        <v>0</v>
      </c>
      <c r="N76" s="231"/>
      <c r="O76" s="231">
        <f>SUM(O77:O97)</f>
        <v>7.7</v>
      </c>
      <c r="P76" s="231"/>
      <c r="Q76" s="231">
        <f>SUM(Q77:Q97)</f>
        <v>0</v>
      </c>
      <c r="R76" s="232"/>
      <c r="S76" s="232"/>
      <c r="T76" s="233"/>
      <c r="U76" s="227"/>
      <c r="V76" s="227">
        <f>SUM(V77:V97)</f>
        <v>29.93</v>
      </c>
      <c r="W76" s="227"/>
      <c r="X76" s="227"/>
      <c r="Y76" s="227"/>
      <c r="AG76" t="s">
        <v>140</v>
      </c>
    </row>
    <row r="77" spans="1:60" outlineLevel="1" x14ac:dyDescent="0.2">
      <c r="A77" s="235">
        <v>20</v>
      </c>
      <c r="B77" s="236" t="s">
        <v>430</v>
      </c>
      <c r="C77" s="254" t="s">
        <v>431</v>
      </c>
      <c r="D77" s="237" t="s">
        <v>156</v>
      </c>
      <c r="E77" s="238">
        <v>2.6280000000000001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2.5249999999999999</v>
      </c>
      <c r="O77" s="238">
        <f>ROUND(E77*N77,2)</f>
        <v>6.64</v>
      </c>
      <c r="P77" s="238">
        <v>0</v>
      </c>
      <c r="Q77" s="238">
        <f>ROUND(E77*P77,2)</f>
        <v>0</v>
      </c>
      <c r="R77" s="240" t="s">
        <v>428</v>
      </c>
      <c r="S77" s="240" t="s">
        <v>145</v>
      </c>
      <c r="T77" s="241" t="s">
        <v>145</v>
      </c>
      <c r="U77" s="222">
        <v>0.6</v>
      </c>
      <c r="V77" s="222">
        <f>ROUND(E77*U77,2)</f>
        <v>1.58</v>
      </c>
      <c r="W77" s="222"/>
      <c r="X77" s="222" t="s">
        <v>146</v>
      </c>
      <c r="Y77" s="222" t="s">
        <v>147</v>
      </c>
      <c r="Z77" s="212"/>
      <c r="AA77" s="212"/>
      <c r="AB77" s="212"/>
      <c r="AC77" s="212"/>
      <c r="AD77" s="212"/>
      <c r="AE77" s="212"/>
      <c r="AF77" s="212"/>
      <c r="AG77" s="212" t="s">
        <v>148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19"/>
      <c r="B78" s="220"/>
      <c r="C78" s="255" t="s">
        <v>432</v>
      </c>
      <c r="D78" s="243"/>
      <c r="E78" s="243"/>
      <c r="F78" s="243"/>
      <c r="G78" s="243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150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9"/>
      <c r="B79" s="220"/>
      <c r="C79" s="256" t="s">
        <v>151</v>
      </c>
      <c r="D79" s="223"/>
      <c r="E79" s="224"/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152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">
      <c r="A80" s="219"/>
      <c r="B80" s="220"/>
      <c r="C80" s="256" t="s">
        <v>577</v>
      </c>
      <c r="D80" s="223"/>
      <c r="E80" s="224">
        <v>2.6280000000000001</v>
      </c>
      <c r="F80" s="222"/>
      <c r="G80" s="222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152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35">
        <v>21</v>
      </c>
      <c r="B81" s="236" t="s">
        <v>456</v>
      </c>
      <c r="C81" s="254" t="s">
        <v>457</v>
      </c>
      <c r="D81" s="237" t="s">
        <v>220</v>
      </c>
      <c r="E81" s="238">
        <v>0.39419999999999999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1.0219100000000001</v>
      </c>
      <c r="O81" s="238">
        <f>ROUND(E81*N81,2)</f>
        <v>0.4</v>
      </c>
      <c r="P81" s="238">
        <v>0</v>
      </c>
      <c r="Q81" s="238">
        <f>ROUND(E81*P81,2)</f>
        <v>0</v>
      </c>
      <c r="R81" s="240" t="s">
        <v>428</v>
      </c>
      <c r="S81" s="240" t="s">
        <v>145</v>
      </c>
      <c r="T81" s="241" t="s">
        <v>145</v>
      </c>
      <c r="U81" s="222">
        <v>29.29</v>
      </c>
      <c r="V81" s="222">
        <f>ROUND(E81*U81,2)</f>
        <v>11.55</v>
      </c>
      <c r="W81" s="222"/>
      <c r="X81" s="222" t="s">
        <v>146</v>
      </c>
      <c r="Y81" s="222" t="s">
        <v>147</v>
      </c>
      <c r="Z81" s="212"/>
      <c r="AA81" s="212"/>
      <c r="AB81" s="212"/>
      <c r="AC81" s="212"/>
      <c r="AD81" s="212"/>
      <c r="AE81" s="212"/>
      <c r="AF81" s="212"/>
      <c r="AG81" s="212" t="s">
        <v>148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55" t="s">
        <v>458</v>
      </c>
      <c r="D82" s="243"/>
      <c r="E82" s="243"/>
      <c r="F82" s="243"/>
      <c r="G82" s="243"/>
      <c r="H82" s="222"/>
      <c r="I82" s="222"/>
      <c r="J82" s="222"/>
      <c r="K82" s="222"/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Z82" s="212"/>
      <c r="AA82" s="212"/>
      <c r="AB82" s="212"/>
      <c r="AC82" s="212"/>
      <c r="AD82" s="212"/>
      <c r="AE82" s="212"/>
      <c r="AF82" s="212"/>
      <c r="AG82" s="212" t="s">
        <v>150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19"/>
      <c r="B83" s="220"/>
      <c r="C83" s="256" t="s">
        <v>578</v>
      </c>
      <c r="D83" s="223"/>
      <c r="E83" s="224">
        <v>0.39419999999999999</v>
      </c>
      <c r="F83" s="222"/>
      <c r="G83" s="222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152</v>
      </c>
      <c r="AH83" s="212">
        <v>5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35">
        <v>22</v>
      </c>
      <c r="B84" s="236" t="s">
        <v>579</v>
      </c>
      <c r="C84" s="254" t="s">
        <v>580</v>
      </c>
      <c r="D84" s="237" t="s">
        <v>194</v>
      </c>
      <c r="E84" s="238">
        <v>16.8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3.9300000000000002E-2</v>
      </c>
      <c r="O84" s="238">
        <f>ROUND(E84*N84,2)</f>
        <v>0.66</v>
      </c>
      <c r="P84" s="238">
        <v>0</v>
      </c>
      <c r="Q84" s="238">
        <f>ROUND(E84*P84,2)</f>
        <v>0</v>
      </c>
      <c r="R84" s="240" t="s">
        <v>428</v>
      </c>
      <c r="S84" s="240" t="s">
        <v>145</v>
      </c>
      <c r="T84" s="241" t="s">
        <v>145</v>
      </c>
      <c r="U84" s="222">
        <v>0.65</v>
      </c>
      <c r="V84" s="222">
        <f>ROUND(E84*U84,2)</f>
        <v>10.92</v>
      </c>
      <c r="W84" s="222"/>
      <c r="X84" s="222" t="s">
        <v>146</v>
      </c>
      <c r="Y84" s="222" t="s">
        <v>147</v>
      </c>
      <c r="Z84" s="212"/>
      <c r="AA84" s="212"/>
      <c r="AB84" s="212"/>
      <c r="AC84" s="212"/>
      <c r="AD84" s="212"/>
      <c r="AE84" s="212"/>
      <c r="AF84" s="212"/>
      <c r="AG84" s="212" t="s">
        <v>148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22.5" outlineLevel="2" x14ac:dyDescent="0.2">
      <c r="A85" s="219"/>
      <c r="B85" s="220"/>
      <c r="C85" s="255" t="s">
        <v>437</v>
      </c>
      <c r="D85" s="243"/>
      <c r="E85" s="243"/>
      <c r="F85" s="243"/>
      <c r="G85" s="243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150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42" t="str">
        <f>C85</f>
        <v>bednění svislé nebo šikmé (odkloněné), půdorysně přímé nebo zalomené základových zdí ve volných nebo zapažených jámách, rýhách, šachtách, včetně případných vzpěr,</v>
      </c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19"/>
      <c r="B86" s="220"/>
      <c r="C86" s="256" t="s">
        <v>151</v>
      </c>
      <c r="D86" s="223"/>
      <c r="E86" s="224"/>
      <c r="F86" s="222"/>
      <c r="G86" s="222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152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">
      <c r="A87" s="219"/>
      <c r="B87" s="220"/>
      <c r="C87" s="256" t="s">
        <v>581</v>
      </c>
      <c r="D87" s="223"/>
      <c r="E87" s="224">
        <v>16.8</v>
      </c>
      <c r="F87" s="222"/>
      <c r="G87" s="222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152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35">
        <v>23</v>
      </c>
      <c r="B88" s="236" t="s">
        <v>582</v>
      </c>
      <c r="C88" s="254" t="s">
        <v>583</v>
      </c>
      <c r="D88" s="237" t="s">
        <v>194</v>
      </c>
      <c r="E88" s="238">
        <v>16.8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21</v>
      </c>
      <c r="M88" s="240">
        <f>G88*(1+L88/100)</f>
        <v>0</v>
      </c>
      <c r="N88" s="238">
        <v>0</v>
      </c>
      <c r="O88" s="238">
        <f>ROUND(E88*N88,2)</f>
        <v>0</v>
      </c>
      <c r="P88" s="238">
        <v>0</v>
      </c>
      <c r="Q88" s="238">
        <f>ROUND(E88*P88,2)</f>
        <v>0</v>
      </c>
      <c r="R88" s="240" t="s">
        <v>428</v>
      </c>
      <c r="S88" s="240" t="s">
        <v>145</v>
      </c>
      <c r="T88" s="241" t="s">
        <v>145</v>
      </c>
      <c r="U88" s="222">
        <v>0.35</v>
      </c>
      <c r="V88" s="222">
        <f>ROUND(E88*U88,2)</f>
        <v>5.88</v>
      </c>
      <c r="W88" s="222"/>
      <c r="X88" s="222" t="s">
        <v>146</v>
      </c>
      <c r="Y88" s="222" t="s">
        <v>147</v>
      </c>
      <c r="Z88" s="212"/>
      <c r="AA88" s="212"/>
      <c r="AB88" s="212"/>
      <c r="AC88" s="212"/>
      <c r="AD88" s="212"/>
      <c r="AE88" s="212"/>
      <c r="AF88" s="212"/>
      <c r="AG88" s="212" t="s">
        <v>148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2.5" outlineLevel="2" x14ac:dyDescent="0.2">
      <c r="A89" s="219"/>
      <c r="B89" s="220"/>
      <c r="C89" s="255" t="s">
        <v>437</v>
      </c>
      <c r="D89" s="243"/>
      <c r="E89" s="243"/>
      <c r="F89" s="243"/>
      <c r="G89" s="243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150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42" t="str">
        <f>C89</f>
        <v>bednění svislé nebo šikmé (odkloněné), půdorysně přímé nebo zalomené základových zdí ve volných nebo zapažených jámách, rýhách, šachtách, včetně případných vzpěr,</v>
      </c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19"/>
      <c r="B90" s="220"/>
      <c r="C90" s="259" t="s">
        <v>443</v>
      </c>
      <c r="D90" s="245"/>
      <c r="E90" s="245"/>
      <c r="F90" s="245"/>
      <c r="G90" s="245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291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56" t="s">
        <v>584</v>
      </c>
      <c r="D91" s="223"/>
      <c r="E91" s="224">
        <v>16.8</v>
      </c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152</v>
      </c>
      <c r="AH91" s="212">
        <v>5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2.5" outlineLevel="1" x14ac:dyDescent="0.2">
      <c r="A92" s="235">
        <v>24</v>
      </c>
      <c r="B92" s="236" t="s">
        <v>585</v>
      </c>
      <c r="C92" s="254" t="s">
        <v>586</v>
      </c>
      <c r="D92" s="237" t="s">
        <v>194</v>
      </c>
      <c r="E92" s="238">
        <v>25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21</v>
      </c>
      <c r="M92" s="240">
        <f>G92*(1+L92/100)</f>
        <v>0</v>
      </c>
      <c r="N92" s="238">
        <v>0</v>
      </c>
      <c r="O92" s="238">
        <f>ROUND(E92*N92,2)</f>
        <v>0</v>
      </c>
      <c r="P92" s="238">
        <v>0</v>
      </c>
      <c r="Q92" s="238">
        <f>ROUND(E92*P92,2)</f>
        <v>0</v>
      </c>
      <c r="R92" s="240"/>
      <c r="S92" s="240" t="s">
        <v>189</v>
      </c>
      <c r="T92" s="241" t="s">
        <v>190</v>
      </c>
      <c r="U92" s="222">
        <v>0</v>
      </c>
      <c r="V92" s="222">
        <f>ROUND(E92*U92,2)</f>
        <v>0</v>
      </c>
      <c r="W92" s="222"/>
      <c r="X92" s="222" t="s">
        <v>146</v>
      </c>
      <c r="Y92" s="222" t="s">
        <v>147</v>
      </c>
      <c r="Z92" s="212"/>
      <c r="AA92" s="212"/>
      <c r="AB92" s="212"/>
      <c r="AC92" s="212"/>
      <c r="AD92" s="212"/>
      <c r="AE92" s="212"/>
      <c r="AF92" s="212"/>
      <c r="AG92" s="212" t="s">
        <v>148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19"/>
      <c r="B93" s="220"/>
      <c r="C93" s="256" t="s">
        <v>151</v>
      </c>
      <c r="D93" s="223"/>
      <c r="E93" s="224"/>
      <c r="F93" s="222"/>
      <c r="G93" s="222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152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">
      <c r="A94" s="219"/>
      <c r="B94" s="220"/>
      <c r="C94" s="256" t="s">
        <v>587</v>
      </c>
      <c r="D94" s="223"/>
      <c r="E94" s="224">
        <v>25</v>
      </c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152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35">
        <v>25</v>
      </c>
      <c r="B95" s="236" t="s">
        <v>588</v>
      </c>
      <c r="C95" s="254" t="s">
        <v>589</v>
      </c>
      <c r="D95" s="237" t="s">
        <v>156</v>
      </c>
      <c r="E95" s="238">
        <v>0.52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0</v>
      </c>
      <c r="O95" s="238">
        <f>ROUND(E95*N95,2)</f>
        <v>0</v>
      </c>
      <c r="P95" s="238">
        <v>0</v>
      </c>
      <c r="Q95" s="238">
        <f>ROUND(E95*P95,2)</f>
        <v>0</v>
      </c>
      <c r="R95" s="240"/>
      <c r="S95" s="240" t="s">
        <v>189</v>
      </c>
      <c r="T95" s="241" t="s">
        <v>190</v>
      </c>
      <c r="U95" s="222">
        <v>0</v>
      </c>
      <c r="V95" s="222">
        <f>ROUND(E95*U95,2)</f>
        <v>0</v>
      </c>
      <c r="W95" s="222"/>
      <c r="X95" s="222" t="s">
        <v>146</v>
      </c>
      <c r="Y95" s="222" t="s">
        <v>147</v>
      </c>
      <c r="Z95" s="212"/>
      <c r="AA95" s="212"/>
      <c r="AB95" s="212"/>
      <c r="AC95" s="212"/>
      <c r="AD95" s="212"/>
      <c r="AE95" s="212"/>
      <c r="AF95" s="212"/>
      <c r="AG95" s="212" t="s">
        <v>148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">
      <c r="A96" s="219"/>
      <c r="B96" s="220"/>
      <c r="C96" s="256" t="s">
        <v>151</v>
      </c>
      <c r="D96" s="223"/>
      <c r="E96" s="224"/>
      <c r="F96" s="222"/>
      <c r="G96" s="222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152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19"/>
      <c r="B97" s="220"/>
      <c r="C97" s="256" t="s">
        <v>590</v>
      </c>
      <c r="D97" s="223"/>
      <c r="E97" s="224">
        <v>0.52</v>
      </c>
      <c r="F97" s="222"/>
      <c r="G97" s="222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152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x14ac:dyDescent="0.2">
      <c r="A98" s="228" t="s">
        <v>139</v>
      </c>
      <c r="B98" s="229" t="s">
        <v>83</v>
      </c>
      <c r="C98" s="253" t="s">
        <v>84</v>
      </c>
      <c r="D98" s="230"/>
      <c r="E98" s="231"/>
      <c r="F98" s="232"/>
      <c r="G98" s="232">
        <f>SUMIF(AG99:AG124,"&lt;&gt;NOR",G99:G124)</f>
        <v>0</v>
      </c>
      <c r="H98" s="232"/>
      <c r="I98" s="232">
        <f>SUM(I99:I124)</f>
        <v>0</v>
      </c>
      <c r="J98" s="232"/>
      <c r="K98" s="232">
        <f>SUM(K99:K124)</f>
        <v>0</v>
      </c>
      <c r="L98" s="232"/>
      <c r="M98" s="232">
        <f>SUM(M99:M124)</f>
        <v>0</v>
      </c>
      <c r="N98" s="231"/>
      <c r="O98" s="231">
        <f>SUM(O99:O124)</f>
        <v>18.55</v>
      </c>
      <c r="P98" s="231"/>
      <c r="Q98" s="231">
        <f>SUM(Q99:Q124)</f>
        <v>0</v>
      </c>
      <c r="R98" s="232"/>
      <c r="S98" s="232"/>
      <c r="T98" s="233"/>
      <c r="U98" s="227"/>
      <c r="V98" s="227">
        <f>SUM(V99:V124)</f>
        <v>38.83</v>
      </c>
      <c r="W98" s="227"/>
      <c r="X98" s="227"/>
      <c r="Y98" s="227"/>
      <c r="AG98" t="s">
        <v>140</v>
      </c>
    </row>
    <row r="99" spans="1:60" ht="22.5" outlineLevel="1" x14ac:dyDescent="0.2">
      <c r="A99" s="235">
        <v>26</v>
      </c>
      <c r="B99" s="236" t="s">
        <v>591</v>
      </c>
      <c r="C99" s="254" t="s">
        <v>592</v>
      </c>
      <c r="D99" s="237" t="s">
        <v>156</v>
      </c>
      <c r="E99" s="238">
        <v>2.4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21</v>
      </c>
      <c r="M99" s="240">
        <f>G99*(1+L99/100)</f>
        <v>0</v>
      </c>
      <c r="N99" s="238">
        <v>2.5772499999999998</v>
      </c>
      <c r="O99" s="238">
        <f>ROUND(E99*N99,2)</f>
        <v>6.19</v>
      </c>
      <c r="P99" s="238">
        <v>0</v>
      </c>
      <c r="Q99" s="238">
        <f>ROUND(E99*P99,2)</f>
        <v>0</v>
      </c>
      <c r="R99" s="240" t="s">
        <v>593</v>
      </c>
      <c r="S99" s="240" t="s">
        <v>145</v>
      </c>
      <c r="T99" s="241" t="s">
        <v>145</v>
      </c>
      <c r="U99" s="222">
        <v>2.46</v>
      </c>
      <c r="V99" s="222">
        <f>ROUND(E99*U99,2)</f>
        <v>5.9</v>
      </c>
      <c r="W99" s="222"/>
      <c r="X99" s="222" t="s">
        <v>146</v>
      </c>
      <c r="Y99" s="222" t="s">
        <v>147</v>
      </c>
      <c r="Z99" s="212"/>
      <c r="AA99" s="212"/>
      <c r="AB99" s="212"/>
      <c r="AC99" s="212"/>
      <c r="AD99" s="212"/>
      <c r="AE99" s="212"/>
      <c r="AF99" s="212"/>
      <c r="AG99" s="212" t="s">
        <v>148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22.5" outlineLevel="2" x14ac:dyDescent="0.2">
      <c r="A100" s="219"/>
      <c r="B100" s="220"/>
      <c r="C100" s="255" t="s">
        <v>594</v>
      </c>
      <c r="D100" s="243"/>
      <c r="E100" s="243"/>
      <c r="F100" s="243"/>
      <c r="G100" s="243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150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42" t="str">
        <f>C100</f>
        <v>čistíren odpadních vod (mimo budovy), nádrží, vodojemů, žlabů nebo kanálů, včetně pomocného pracovního lešení o výšce podlahy do 1900 mm a pro zatížení do 1,5 kPa,</v>
      </c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19"/>
      <c r="B101" s="220"/>
      <c r="C101" s="256" t="s">
        <v>151</v>
      </c>
      <c r="D101" s="223"/>
      <c r="E101" s="224"/>
      <c r="F101" s="222"/>
      <c r="G101" s="222"/>
      <c r="H101" s="222"/>
      <c r="I101" s="222"/>
      <c r="J101" s="222"/>
      <c r="K101" s="222"/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Z101" s="212"/>
      <c r="AA101" s="212"/>
      <c r="AB101" s="212"/>
      <c r="AC101" s="212"/>
      <c r="AD101" s="212"/>
      <c r="AE101" s="212"/>
      <c r="AF101" s="212"/>
      <c r="AG101" s="212" t="s">
        <v>152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">
      <c r="A102" s="219"/>
      <c r="B102" s="220"/>
      <c r="C102" s="256" t="s">
        <v>595</v>
      </c>
      <c r="D102" s="223"/>
      <c r="E102" s="224">
        <v>2.4</v>
      </c>
      <c r="F102" s="222"/>
      <c r="G102" s="222"/>
      <c r="H102" s="222"/>
      <c r="I102" s="222"/>
      <c r="J102" s="222"/>
      <c r="K102" s="222"/>
      <c r="L102" s="222"/>
      <c r="M102" s="222"/>
      <c r="N102" s="221"/>
      <c r="O102" s="221"/>
      <c r="P102" s="221"/>
      <c r="Q102" s="221"/>
      <c r="R102" s="222"/>
      <c r="S102" s="222"/>
      <c r="T102" s="222"/>
      <c r="U102" s="222"/>
      <c r="V102" s="222"/>
      <c r="W102" s="222"/>
      <c r="X102" s="222"/>
      <c r="Y102" s="222"/>
      <c r="Z102" s="212"/>
      <c r="AA102" s="212"/>
      <c r="AB102" s="212"/>
      <c r="AC102" s="212"/>
      <c r="AD102" s="212"/>
      <c r="AE102" s="212"/>
      <c r="AF102" s="212"/>
      <c r="AG102" s="212" t="s">
        <v>152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35">
        <v>27</v>
      </c>
      <c r="B103" s="236" t="s">
        <v>596</v>
      </c>
      <c r="C103" s="254" t="s">
        <v>597</v>
      </c>
      <c r="D103" s="237" t="s">
        <v>220</v>
      </c>
      <c r="E103" s="238">
        <v>2.5000000000000001E-2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1.0293000000000001</v>
      </c>
      <c r="O103" s="238">
        <f>ROUND(E103*N103,2)</f>
        <v>0.03</v>
      </c>
      <c r="P103" s="238">
        <v>0</v>
      </c>
      <c r="Q103" s="238">
        <f>ROUND(E103*P103,2)</f>
        <v>0</v>
      </c>
      <c r="R103" s="240" t="s">
        <v>593</v>
      </c>
      <c r="S103" s="240" t="s">
        <v>145</v>
      </c>
      <c r="T103" s="241" t="s">
        <v>145</v>
      </c>
      <c r="U103" s="222">
        <v>22.07</v>
      </c>
      <c r="V103" s="222">
        <f>ROUND(E103*U103,2)</f>
        <v>0.55000000000000004</v>
      </c>
      <c r="W103" s="222"/>
      <c r="X103" s="222" t="s">
        <v>146</v>
      </c>
      <c r="Y103" s="222" t="s">
        <v>147</v>
      </c>
      <c r="Z103" s="212"/>
      <c r="AA103" s="212"/>
      <c r="AB103" s="212"/>
      <c r="AC103" s="212"/>
      <c r="AD103" s="212"/>
      <c r="AE103" s="212"/>
      <c r="AF103" s="212"/>
      <c r="AG103" s="212" t="s">
        <v>148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22.5" outlineLevel="2" x14ac:dyDescent="0.2">
      <c r="A104" s="219"/>
      <c r="B104" s="220"/>
      <c r="C104" s="255" t="s">
        <v>598</v>
      </c>
      <c r="D104" s="243"/>
      <c r="E104" s="243"/>
      <c r="F104" s="243"/>
      <c r="G104" s="243"/>
      <c r="H104" s="222"/>
      <c r="I104" s="222"/>
      <c r="J104" s="222"/>
      <c r="K104" s="222"/>
      <c r="L104" s="222"/>
      <c r="M104" s="222"/>
      <c r="N104" s="221"/>
      <c r="O104" s="221"/>
      <c r="P104" s="221"/>
      <c r="Q104" s="221"/>
      <c r="R104" s="222"/>
      <c r="S104" s="222"/>
      <c r="T104" s="222"/>
      <c r="U104" s="222"/>
      <c r="V104" s="222"/>
      <c r="W104" s="222"/>
      <c r="X104" s="222"/>
      <c r="Y104" s="222"/>
      <c r="Z104" s="212"/>
      <c r="AA104" s="212"/>
      <c r="AB104" s="212"/>
      <c r="AC104" s="212"/>
      <c r="AD104" s="212"/>
      <c r="AE104" s="212"/>
      <c r="AF104" s="212"/>
      <c r="AG104" s="212" t="s">
        <v>150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42" t="str">
        <f>C104</f>
        <v>čistíren odpadních vod (mimo budovy), nádrží, vodojemů, žlabů nebo kanálů, včetně pomocného pracovního lešení o výšce podlahy do 1900 mm a pro zatížení do 1,5 kPa</v>
      </c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6" t="s">
        <v>151</v>
      </c>
      <c r="D105" s="223"/>
      <c r="E105" s="224"/>
      <c r="F105" s="222"/>
      <c r="G105" s="222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152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19"/>
      <c r="B106" s="220"/>
      <c r="C106" s="256" t="s">
        <v>599</v>
      </c>
      <c r="D106" s="223"/>
      <c r="E106" s="224">
        <v>2.5000000000000001E-2</v>
      </c>
      <c r="F106" s="222"/>
      <c r="G106" s="222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152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ht="22.5" outlineLevel="1" x14ac:dyDescent="0.2">
      <c r="A107" s="235">
        <v>28</v>
      </c>
      <c r="B107" s="236" t="s">
        <v>600</v>
      </c>
      <c r="C107" s="254" t="s">
        <v>601</v>
      </c>
      <c r="D107" s="237" t="s">
        <v>194</v>
      </c>
      <c r="E107" s="238">
        <v>4.8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6.6350000000000006E-2</v>
      </c>
      <c r="O107" s="238">
        <f>ROUND(E107*N107,2)</f>
        <v>0.32</v>
      </c>
      <c r="P107" s="238">
        <v>0</v>
      </c>
      <c r="Q107" s="238">
        <f>ROUND(E107*P107,2)</f>
        <v>0</v>
      </c>
      <c r="R107" s="240" t="s">
        <v>593</v>
      </c>
      <c r="S107" s="240" t="s">
        <v>145</v>
      </c>
      <c r="T107" s="241" t="s">
        <v>145</v>
      </c>
      <c r="U107" s="222">
        <v>1.72</v>
      </c>
      <c r="V107" s="222">
        <f>ROUND(E107*U107,2)</f>
        <v>8.26</v>
      </c>
      <c r="W107" s="222"/>
      <c r="X107" s="222" t="s">
        <v>146</v>
      </c>
      <c r="Y107" s="222" t="s">
        <v>147</v>
      </c>
      <c r="Z107" s="212"/>
      <c r="AA107" s="212"/>
      <c r="AB107" s="212"/>
      <c r="AC107" s="212"/>
      <c r="AD107" s="212"/>
      <c r="AE107" s="212"/>
      <c r="AF107" s="212"/>
      <c r="AG107" s="212" t="s">
        <v>148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2">
      <c r="A108" s="219"/>
      <c r="B108" s="220"/>
      <c r="C108" s="255" t="s">
        <v>602</v>
      </c>
      <c r="D108" s="243"/>
      <c r="E108" s="243"/>
      <c r="F108" s="243"/>
      <c r="G108" s="243"/>
      <c r="H108" s="222"/>
      <c r="I108" s="222"/>
      <c r="J108" s="222"/>
      <c r="K108" s="222"/>
      <c r="L108" s="222"/>
      <c r="M108" s="222"/>
      <c r="N108" s="221"/>
      <c r="O108" s="221"/>
      <c r="P108" s="221"/>
      <c r="Q108" s="221"/>
      <c r="R108" s="222"/>
      <c r="S108" s="222"/>
      <c r="T108" s="222"/>
      <c r="U108" s="222"/>
      <c r="V108" s="222"/>
      <c r="W108" s="222"/>
      <c r="X108" s="222"/>
      <c r="Y108" s="222"/>
      <c r="Z108" s="212"/>
      <c r="AA108" s="212"/>
      <c r="AB108" s="212"/>
      <c r="AC108" s="212"/>
      <c r="AD108" s="212"/>
      <c r="AE108" s="212"/>
      <c r="AF108" s="212"/>
      <c r="AG108" s="212" t="s">
        <v>150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19"/>
      <c r="B109" s="220"/>
      <c r="C109" s="256" t="s">
        <v>151</v>
      </c>
      <c r="D109" s="223"/>
      <c r="E109" s="224"/>
      <c r="F109" s="222"/>
      <c r="G109" s="222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152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">
      <c r="A110" s="219"/>
      <c r="B110" s="220"/>
      <c r="C110" s="256" t="s">
        <v>603</v>
      </c>
      <c r="D110" s="223"/>
      <c r="E110" s="224">
        <v>4.8</v>
      </c>
      <c r="F110" s="222"/>
      <c r="G110" s="222"/>
      <c r="H110" s="222"/>
      <c r="I110" s="222"/>
      <c r="J110" s="222"/>
      <c r="K110" s="222"/>
      <c r="L110" s="222"/>
      <c r="M110" s="222"/>
      <c r="N110" s="221"/>
      <c r="O110" s="221"/>
      <c r="P110" s="221"/>
      <c r="Q110" s="221"/>
      <c r="R110" s="222"/>
      <c r="S110" s="222"/>
      <c r="T110" s="222"/>
      <c r="U110" s="222"/>
      <c r="V110" s="222"/>
      <c r="W110" s="222"/>
      <c r="X110" s="222"/>
      <c r="Y110" s="222"/>
      <c r="Z110" s="212"/>
      <c r="AA110" s="212"/>
      <c r="AB110" s="212"/>
      <c r="AC110" s="212"/>
      <c r="AD110" s="212"/>
      <c r="AE110" s="212"/>
      <c r="AF110" s="212"/>
      <c r="AG110" s="212" t="s">
        <v>152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ht="22.5" outlineLevel="1" x14ac:dyDescent="0.2">
      <c r="A111" s="235">
        <v>29</v>
      </c>
      <c r="B111" s="236" t="s">
        <v>604</v>
      </c>
      <c r="C111" s="254" t="s">
        <v>605</v>
      </c>
      <c r="D111" s="237" t="s">
        <v>194</v>
      </c>
      <c r="E111" s="238">
        <v>4.8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0</v>
      </c>
      <c r="O111" s="238">
        <f>ROUND(E111*N111,2)</f>
        <v>0</v>
      </c>
      <c r="P111" s="238">
        <v>0</v>
      </c>
      <c r="Q111" s="238">
        <f>ROUND(E111*P111,2)</f>
        <v>0</v>
      </c>
      <c r="R111" s="240" t="s">
        <v>593</v>
      </c>
      <c r="S111" s="240" t="s">
        <v>145</v>
      </c>
      <c r="T111" s="241" t="s">
        <v>145</v>
      </c>
      <c r="U111" s="222">
        <v>0.65</v>
      </c>
      <c r="V111" s="222">
        <f>ROUND(E111*U111,2)</f>
        <v>3.12</v>
      </c>
      <c r="W111" s="222"/>
      <c r="X111" s="222" t="s">
        <v>146</v>
      </c>
      <c r="Y111" s="222" t="s">
        <v>147</v>
      </c>
      <c r="Z111" s="212"/>
      <c r="AA111" s="212"/>
      <c r="AB111" s="212"/>
      <c r="AC111" s="212"/>
      <c r="AD111" s="212"/>
      <c r="AE111" s="212"/>
      <c r="AF111" s="212"/>
      <c r="AG111" s="212" t="s">
        <v>148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19"/>
      <c r="B112" s="220"/>
      <c r="C112" s="255" t="s">
        <v>602</v>
      </c>
      <c r="D112" s="243"/>
      <c r="E112" s="243"/>
      <c r="F112" s="243"/>
      <c r="G112" s="243"/>
      <c r="H112" s="222"/>
      <c r="I112" s="222"/>
      <c r="J112" s="222"/>
      <c r="K112" s="222"/>
      <c r="L112" s="222"/>
      <c r="M112" s="222"/>
      <c r="N112" s="221"/>
      <c r="O112" s="221"/>
      <c r="P112" s="221"/>
      <c r="Q112" s="221"/>
      <c r="R112" s="222"/>
      <c r="S112" s="222"/>
      <c r="T112" s="222"/>
      <c r="U112" s="222"/>
      <c r="V112" s="222"/>
      <c r="W112" s="222"/>
      <c r="X112" s="222"/>
      <c r="Y112" s="222"/>
      <c r="Z112" s="212"/>
      <c r="AA112" s="212"/>
      <c r="AB112" s="212"/>
      <c r="AC112" s="212"/>
      <c r="AD112" s="212"/>
      <c r="AE112" s="212"/>
      <c r="AF112" s="212"/>
      <c r="AG112" s="212" t="s">
        <v>150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">
      <c r="A113" s="219"/>
      <c r="B113" s="220"/>
      <c r="C113" s="256" t="s">
        <v>606</v>
      </c>
      <c r="D113" s="223"/>
      <c r="E113" s="224">
        <v>4.8</v>
      </c>
      <c r="F113" s="222"/>
      <c r="G113" s="222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152</v>
      </c>
      <c r="AH113" s="212">
        <v>5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35">
        <v>30</v>
      </c>
      <c r="B114" s="236" t="s">
        <v>607</v>
      </c>
      <c r="C114" s="254" t="s">
        <v>608</v>
      </c>
      <c r="D114" s="237" t="s">
        <v>156</v>
      </c>
      <c r="E114" s="238">
        <v>6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2.2120000000000001E-2</v>
      </c>
      <c r="O114" s="238">
        <f>ROUND(E114*N114,2)</f>
        <v>0.13</v>
      </c>
      <c r="P114" s="238">
        <v>0</v>
      </c>
      <c r="Q114" s="238">
        <f>ROUND(E114*P114,2)</f>
        <v>0</v>
      </c>
      <c r="R114" s="240" t="s">
        <v>593</v>
      </c>
      <c r="S114" s="240" t="s">
        <v>145</v>
      </c>
      <c r="T114" s="241" t="s">
        <v>145</v>
      </c>
      <c r="U114" s="222">
        <v>3.5</v>
      </c>
      <c r="V114" s="222">
        <f>ROUND(E114*U114,2)</f>
        <v>21</v>
      </c>
      <c r="W114" s="222"/>
      <c r="X114" s="222" t="s">
        <v>146</v>
      </c>
      <c r="Y114" s="222" t="s">
        <v>147</v>
      </c>
      <c r="Z114" s="212"/>
      <c r="AA114" s="212"/>
      <c r="AB114" s="212"/>
      <c r="AC114" s="212"/>
      <c r="AD114" s="212"/>
      <c r="AE114" s="212"/>
      <c r="AF114" s="212"/>
      <c r="AG114" s="212" t="s">
        <v>148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ht="22.5" outlineLevel="2" x14ac:dyDescent="0.2">
      <c r="A115" s="219"/>
      <c r="B115" s="220"/>
      <c r="C115" s="255" t="s">
        <v>609</v>
      </c>
      <c r="D115" s="243"/>
      <c r="E115" s="243"/>
      <c r="F115" s="243"/>
      <c r="G115" s="243"/>
      <c r="H115" s="222"/>
      <c r="I115" s="222"/>
      <c r="J115" s="222"/>
      <c r="K115" s="222"/>
      <c r="L115" s="222"/>
      <c r="M115" s="222"/>
      <c r="N115" s="221"/>
      <c r="O115" s="221"/>
      <c r="P115" s="221"/>
      <c r="Q115" s="221"/>
      <c r="R115" s="222"/>
      <c r="S115" s="222"/>
      <c r="T115" s="222"/>
      <c r="U115" s="222"/>
      <c r="V115" s="222"/>
      <c r="W115" s="222"/>
      <c r="X115" s="222"/>
      <c r="Y115" s="222"/>
      <c r="Z115" s="212"/>
      <c r="AA115" s="212"/>
      <c r="AB115" s="212"/>
      <c r="AC115" s="212"/>
      <c r="AD115" s="212"/>
      <c r="AE115" s="212"/>
      <c r="AF115" s="212"/>
      <c r="AG115" s="212" t="s">
        <v>150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42" t="str">
        <f>C115</f>
        <v>a svařovaných sítí Al+Zn oka 100x100 mm, spirál, táhel, vazacího drátu včetně pomocného pracovního lešení o výšce podlahy do 1900 mm a pro zatížení do 1,5 kPa,</v>
      </c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19"/>
      <c r="B116" s="220"/>
      <c r="C116" s="256" t="s">
        <v>151</v>
      </c>
      <c r="D116" s="223"/>
      <c r="E116" s="224"/>
      <c r="F116" s="222"/>
      <c r="G116" s="222"/>
      <c r="H116" s="222"/>
      <c r="I116" s="222"/>
      <c r="J116" s="222"/>
      <c r="K116" s="222"/>
      <c r="L116" s="222"/>
      <c r="M116" s="222"/>
      <c r="N116" s="221"/>
      <c r="O116" s="221"/>
      <c r="P116" s="221"/>
      <c r="Q116" s="221"/>
      <c r="R116" s="222"/>
      <c r="S116" s="222"/>
      <c r="T116" s="222"/>
      <c r="U116" s="222"/>
      <c r="V116" s="222"/>
      <c r="W116" s="222"/>
      <c r="X116" s="222"/>
      <c r="Y116" s="222"/>
      <c r="Z116" s="212"/>
      <c r="AA116" s="212"/>
      <c r="AB116" s="212"/>
      <c r="AC116" s="212"/>
      <c r="AD116" s="212"/>
      <c r="AE116" s="212"/>
      <c r="AF116" s="212"/>
      <c r="AG116" s="212" t="s">
        <v>152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">
      <c r="A117" s="219"/>
      <c r="B117" s="220"/>
      <c r="C117" s="256" t="s">
        <v>610</v>
      </c>
      <c r="D117" s="223"/>
      <c r="E117" s="224">
        <v>6</v>
      </c>
      <c r="F117" s="222"/>
      <c r="G117" s="222"/>
      <c r="H117" s="222"/>
      <c r="I117" s="222"/>
      <c r="J117" s="222"/>
      <c r="K117" s="222"/>
      <c r="L117" s="222"/>
      <c r="M117" s="222"/>
      <c r="N117" s="221"/>
      <c r="O117" s="221"/>
      <c r="P117" s="221"/>
      <c r="Q117" s="221"/>
      <c r="R117" s="222"/>
      <c r="S117" s="222"/>
      <c r="T117" s="222"/>
      <c r="U117" s="222"/>
      <c r="V117" s="222"/>
      <c r="W117" s="222"/>
      <c r="X117" s="222"/>
      <c r="Y117" s="222"/>
      <c r="Z117" s="212"/>
      <c r="AA117" s="212"/>
      <c r="AB117" s="212"/>
      <c r="AC117" s="212"/>
      <c r="AD117" s="212"/>
      <c r="AE117" s="212"/>
      <c r="AF117" s="212"/>
      <c r="AG117" s="212" t="s">
        <v>152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35">
        <v>31</v>
      </c>
      <c r="B118" s="236" t="s">
        <v>611</v>
      </c>
      <c r="C118" s="254" t="s">
        <v>612</v>
      </c>
      <c r="D118" s="237" t="s">
        <v>220</v>
      </c>
      <c r="E118" s="238">
        <v>11.88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38">
        <v>1</v>
      </c>
      <c r="O118" s="238">
        <f>ROUND(E118*N118,2)</f>
        <v>11.88</v>
      </c>
      <c r="P118" s="238">
        <v>0</v>
      </c>
      <c r="Q118" s="238">
        <f>ROUND(E118*P118,2)</f>
        <v>0</v>
      </c>
      <c r="R118" s="240" t="s">
        <v>234</v>
      </c>
      <c r="S118" s="240" t="s">
        <v>145</v>
      </c>
      <c r="T118" s="241" t="s">
        <v>145</v>
      </c>
      <c r="U118" s="222">
        <v>0</v>
      </c>
      <c r="V118" s="222">
        <f>ROUND(E118*U118,2)</f>
        <v>0</v>
      </c>
      <c r="W118" s="222"/>
      <c r="X118" s="222" t="s">
        <v>235</v>
      </c>
      <c r="Y118" s="222" t="s">
        <v>147</v>
      </c>
      <c r="Z118" s="212"/>
      <c r="AA118" s="212"/>
      <c r="AB118" s="212"/>
      <c r="AC118" s="212"/>
      <c r="AD118" s="212"/>
      <c r="AE118" s="212"/>
      <c r="AF118" s="212"/>
      <c r="AG118" s="212" t="s">
        <v>236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2">
      <c r="A119" s="219"/>
      <c r="B119" s="220"/>
      <c r="C119" s="256" t="s">
        <v>151</v>
      </c>
      <c r="D119" s="223"/>
      <c r="E119" s="224"/>
      <c r="F119" s="222"/>
      <c r="G119" s="222"/>
      <c r="H119" s="222"/>
      <c r="I119" s="222"/>
      <c r="J119" s="222"/>
      <c r="K119" s="222"/>
      <c r="L119" s="222"/>
      <c r="M119" s="222"/>
      <c r="N119" s="221"/>
      <c r="O119" s="221"/>
      <c r="P119" s="221"/>
      <c r="Q119" s="221"/>
      <c r="R119" s="222"/>
      <c r="S119" s="222"/>
      <c r="T119" s="222"/>
      <c r="U119" s="222"/>
      <c r="V119" s="222"/>
      <c r="W119" s="222"/>
      <c r="X119" s="222"/>
      <c r="Y119" s="222"/>
      <c r="Z119" s="212"/>
      <c r="AA119" s="212"/>
      <c r="AB119" s="212"/>
      <c r="AC119" s="212"/>
      <c r="AD119" s="212"/>
      <c r="AE119" s="212"/>
      <c r="AF119" s="212"/>
      <c r="AG119" s="212" t="s">
        <v>152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 x14ac:dyDescent="0.2">
      <c r="A120" s="219"/>
      <c r="B120" s="220"/>
      <c r="C120" s="256" t="s">
        <v>613</v>
      </c>
      <c r="D120" s="223"/>
      <c r="E120" s="224">
        <v>10.8</v>
      </c>
      <c r="F120" s="222"/>
      <c r="G120" s="222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152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">
      <c r="A121" s="219"/>
      <c r="B121" s="220"/>
      <c r="C121" s="257" t="s">
        <v>614</v>
      </c>
      <c r="D121" s="225"/>
      <c r="E121" s="226">
        <v>1.08</v>
      </c>
      <c r="F121" s="222"/>
      <c r="G121" s="222"/>
      <c r="H121" s="222"/>
      <c r="I121" s="222"/>
      <c r="J121" s="222"/>
      <c r="K121" s="222"/>
      <c r="L121" s="222"/>
      <c r="M121" s="222"/>
      <c r="N121" s="221"/>
      <c r="O121" s="221"/>
      <c r="P121" s="221"/>
      <c r="Q121" s="221"/>
      <c r="R121" s="222"/>
      <c r="S121" s="222"/>
      <c r="T121" s="222"/>
      <c r="U121" s="222"/>
      <c r="V121" s="222"/>
      <c r="W121" s="222"/>
      <c r="X121" s="222"/>
      <c r="Y121" s="222"/>
      <c r="Z121" s="212"/>
      <c r="AA121" s="212"/>
      <c r="AB121" s="212"/>
      <c r="AC121" s="212"/>
      <c r="AD121" s="212"/>
      <c r="AE121" s="212"/>
      <c r="AF121" s="212"/>
      <c r="AG121" s="212" t="s">
        <v>152</v>
      </c>
      <c r="AH121" s="212">
        <v>4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35">
        <v>32</v>
      </c>
      <c r="B122" s="236" t="s">
        <v>615</v>
      </c>
      <c r="C122" s="254" t="s">
        <v>616</v>
      </c>
      <c r="D122" s="237" t="s">
        <v>289</v>
      </c>
      <c r="E122" s="238">
        <v>2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21</v>
      </c>
      <c r="M122" s="240">
        <f>G122*(1+L122/100)</f>
        <v>0</v>
      </c>
      <c r="N122" s="238">
        <v>0</v>
      </c>
      <c r="O122" s="238">
        <f>ROUND(E122*N122,2)</f>
        <v>0</v>
      </c>
      <c r="P122" s="238">
        <v>0</v>
      </c>
      <c r="Q122" s="238">
        <f>ROUND(E122*P122,2)</f>
        <v>0</v>
      </c>
      <c r="R122" s="240"/>
      <c r="S122" s="240" t="s">
        <v>189</v>
      </c>
      <c r="T122" s="241" t="s">
        <v>190</v>
      </c>
      <c r="U122" s="222">
        <v>0</v>
      </c>
      <c r="V122" s="222">
        <f>ROUND(E122*U122,2)</f>
        <v>0</v>
      </c>
      <c r="W122" s="222"/>
      <c r="X122" s="222" t="s">
        <v>146</v>
      </c>
      <c r="Y122" s="222" t="s">
        <v>147</v>
      </c>
      <c r="Z122" s="212"/>
      <c r="AA122" s="212"/>
      <c r="AB122" s="212"/>
      <c r="AC122" s="212"/>
      <c r="AD122" s="212"/>
      <c r="AE122" s="212"/>
      <c r="AF122" s="212"/>
      <c r="AG122" s="212" t="s">
        <v>148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">
      <c r="A123" s="219"/>
      <c r="B123" s="220"/>
      <c r="C123" s="256" t="s">
        <v>151</v>
      </c>
      <c r="D123" s="223"/>
      <c r="E123" s="224"/>
      <c r="F123" s="222"/>
      <c r="G123" s="222"/>
      <c r="H123" s="222"/>
      <c r="I123" s="222"/>
      <c r="J123" s="222"/>
      <c r="K123" s="222"/>
      <c r="L123" s="222"/>
      <c r="M123" s="222"/>
      <c r="N123" s="221"/>
      <c r="O123" s="221"/>
      <c r="P123" s="221"/>
      <c r="Q123" s="221"/>
      <c r="R123" s="222"/>
      <c r="S123" s="222"/>
      <c r="T123" s="222"/>
      <c r="U123" s="222"/>
      <c r="V123" s="222"/>
      <c r="W123" s="222"/>
      <c r="X123" s="222"/>
      <c r="Y123" s="222"/>
      <c r="Z123" s="212"/>
      <c r="AA123" s="212"/>
      <c r="AB123" s="212"/>
      <c r="AC123" s="212"/>
      <c r="AD123" s="212"/>
      <c r="AE123" s="212"/>
      <c r="AF123" s="212"/>
      <c r="AG123" s="212" t="s">
        <v>152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2">
      <c r="A124" s="219"/>
      <c r="B124" s="220"/>
      <c r="C124" s="256" t="s">
        <v>81</v>
      </c>
      <c r="D124" s="223"/>
      <c r="E124" s="224">
        <v>2</v>
      </c>
      <c r="F124" s="222"/>
      <c r="G124" s="222"/>
      <c r="H124" s="222"/>
      <c r="I124" s="222"/>
      <c r="J124" s="222"/>
      <c r="K124" s="222"/>
      <c r="L124" s="222"/>
      <c r="M124" s="222"/>
      <c r="N124" s="221"/>
      <c r="O124" s="221"/>
      <c r="P124" s="221"/>
      <c r="Q124" s="221"/>
      <c r="R124" s="222"/>
      <c r="S124" s="222"/>
      <c r="T124" s="222"/>
      <c r="U124" s="222"/>
      <c r="V124" s="222"/>
      <c r="W124" s="222"/>
      <c r="X124" s="222"/>
      <c r="Y124" s="222"/>
      <c r="Z124" s="212"/>
      <c r="AA124" s="212"/>
      <c r="AB124" s="212"/>
      <c r="AC124" s="212"/>
      <c r="AD124" s="212"/>
      <c r="AE124" s="212"/>
      <c r="AF124" s="212"/>
      <c r="AG124" s="212" t="s">
        <v>152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x14ac:dyDescent="0.2">
      <c r="A125" s="228" t="s">
        <v>139</v>
      </c>
      <c r="B125" s="229" t="s">
        <v>85</v>
      </c>
      <c r="C125" s="253" t="s">
        <v>86</v>
      </c>
      <c r="D125" s="230"/>
      <c r="E125" s="231"/>
      <c r="F125" s="232"/>
      <c r="G125" s="232">
        <f>SUMIF(AG126:AG131,"&lt;&gt;NOR",G126:G131)</f>
        <v>0</v>
      </c>
      <c r="H125" s="232"/>
      <c r="I125" s="232">
        <f>SUM(I126:I131)</f>
        <v>0</v>
      </c>
      <c r="J125" s="232"/>
      <c r="K125" s="232">
        <f>SUM(K126:K131)</f>
        <v>0</v>
      </c>
      <c r="L125" s="232"/>
      <c r="M125" s="232">
        <f>SUM(M126:M131)</f>
        <v>0</v>
      </c>
      <c r="N125" s="231"/>
      <c r="O125" s="231">
        <f>SUM(O126:O131)</f>
        <v>4.5999999999999996</v>
      </c>
      <c r="P125" s="231"/>
      <c r="Q125" s="231">
        <f>SUM(Q126:Q131)</f>
        <v>0</v>
      </c>
      <c r="R125" s="232"/>
      <c r="S125" s="232"/>
      <c r="T125" s="233"/>
      <c r="U125" s="227"/>
      <c r="V125" s="227">
        <f>SUM(V126:V131)</f>
        <v>3.51</v>
      </c>
      <c r="W125" s="227"/>
      <c r="X125" s="227"/>
      <c r="Y125" s="227"/>
      <c r="AG125" t="s">
        <v>140</v>
      </c>
    </row>
    <row r="126" spans="1:60" outlineLevel="1" x14ac:dyDescent="0.2">
      <c r="A126" s="235">
        <v>33</v>
      </c>
      <c r="B126" s="236" t="s">
        <v>617</v>
      </c>
      <c r="C126" s="254" t="s">
        <v>618</v>
      </c>
      <c r="D126" s="237" t="s">
        <v>156</v>
      </c>
      <c r="E126" s="238">
        <v>0.2</v>
      </c>
      <c r="F126" s="239"/>
      <c r="G126" s="240">
        <f>ROUND(E126*F126,2)</f>
        <v>0</v>
      </c>
      <c r="H126" s="239"/>
      <c r="I126" s="240">
        <f>ROUND(E126*H126,2)</f>
        <v>0</v>
      </c>
      <c r="J126" s="239"/>
      <c r="K126" s="240">
        <f>ROUND(E126*J126,2)</f>
        <v>0</v>
      </c>
      <c r="L126" s="240">
        <v>21</v>
      </c>
      <c r="M126" s="240">
        <f>G126*(1+L126/100)</f>
        <v>0</v>
      </c>
      <c r="N126" s="238">
        <v>1.7034</v>
      </c>
      <c r="O126" s="238">
        <f>ROUND(E126*N126,2)</f>
        <v>0.34</v>
      </c>
      <c r="P126" s="238">
        <v>0</v>
      </c>
      <c r="Q126" s="238">
        <f>ROUND(E126*P126,2)</f>
        <v>0</v>
      </c>
      <c r="R126" s="240"/>
      <c r="S126" s="240" t="s">
        <v>189</v>
      </c>
      <c r="T126" s="241" t="s">
        <v>190</v>
      </c>
      <c r="U126" s="222">
        <v>1.3</v>
      </c>
      <c r="V126" s="222">
        <f>ROUND(E126*U126,2)</f>
        <v>0.26</v>
      </c>
      <c r="W126" s="222"/>
      <c r="X126" s="222" t="s">
        <v>146</v>
      </c>
      <c r="Y126" s="222" t="s">
        <v>147</v>
      </c>
      <c r="Z126" s="212"/>
      <c r="AA126" s="212"/>
      <c r="AB126" s="212"/>
      <c r="AC126" s="212"/>
      <c r="AD126" s="212"/>
      <c r="AE126" s="212"/>
      <c r="AF126" s="212"/>
      <c r="AG126" s="212" t="s">
        <v>148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2">
      <c r="A127" s="219"/>
      <c r="B127" s="220"/>
      <c r="C127" s="256" t="s">
        <v>151</v>
      </c>
      <c r="D127" s="223"/>
      <c r="E127" s="224"/>
      <c r="F127" s="222"/>
      <c r="G127" s="222"/>
      <c r="H127" s="222"/>
      <c r="I127" s="222"/>
      <c r="J127" s="222"/>
      <c r="K127" s="222"/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Z127" s="212"/>
      <c r="AA127" s="212"/>
      <c r="AB127" s="212"/>
      <c r="AC127" s="212"/>
      <c r="AD127" s="212"/>
      <c r="AE127" s="212"/>
      <c r="AF127" s="212"/>
      <c r="AG127" s="212" t="s">
        <v>152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">
      <c r="A128" s="219"/>
      <c r="B128" s="220"/>
      <c r="C128" s="256" t="s">
        <v>619</v>
      </c>
      <c r="D128" s="223"/>
      <c r="E128" s="224">
        <v>0.2</v>
      </c>
      <c r="F128" s="222"/>
      <c r="G128" s="222"/>
      <c r="H128" s="222"/>
      <c r="I128" s="222"/>
      <c r="J128" s="222"/>
      <c r="K128" s="222"/>
      <c r="L128" s="222"/>
      <c r="M128" s="222"/>
      <c r="N128" s="221"/>
      <c r="O128" s="221"/>
      <c r="P128" s="221"/>
      <c r="Q128" s="221"/>
      <c r="R128" s="222"/>
      <c r="S128" s="222"/>
      <c r="T128" s="222"/>
      <c r="U128" s="222"/>
      <c r="V128" s="222"/>
      <c r="W128" s="222"/>
      <c r="X128" s="222"/>
      <c r="Y128" s="222"/>
      <c r="Z128" s="212"/>
      <c r="AA128" s="212"/>
      <c r="AB128" s="212"/>
      <c r="AC128" s="212"/>
      <c r="AD128" s="212"/>
      <c r="AE128" s="212"/>
      <c r="AF128" s="212"/>
      <c r="AG128" s="212" t="s">
        <v>152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35">
        <v>34</v>
      </c>
      <c r="B129" s="236" t="s">
        <v>620</v>
      </c>
      <c r="C129" s="254" t="s">
        <v>621</v>
      </c>
      <c r="D129" s="237" t="s">
        <v>156</v>
      </c>
      <c r="E129" s="238">
        <v>2.5</v>
      </c>
      <c r="F129" s="239"/>
      <c r="G129" s="240">
        <f>ROUND(E129*F129,2)</f>
        <v>0</v>
      </c>
      <c r="H129" s="239"/>
      <c r="I129" s="240">
        <f>ROUND(E129*H129,2)</f>
        <v>0</v>
      </c>
      <c r="J129" s="239"/>
      <c r="K129" s="240">
        <f>ROUND(E129*J129,2)</f>
        <v>0</v>
      </c>
      <c r="L129" s="240">
        <v>21</v>
      </c>
      <c r="M129" s="240">
        <f>G129*(1+L129/100)</f>
        <v>0</v>
      </c>
      <c r="N129" s="238">
        <v>1.7034</v>
      </c>
      <c r="O129" s="238">
        <f>ROUND(E129*N129,2)</f>
        <v>4.26</v>
      </c>
      <c r="P129" s="238">
        <v>0</v>
      </c>
      <c r="Q129" s="238">
        <f>ROUND(E129*P129,2)</f>
        <v>0</v>
      </c>
      <c r="R129" s="240"/>
      <c r="S129" s="240" t="s">
        <v>189</v>
      </c>
      <c r="T129" s="241" t="s">
        <v>190</v>
      </c>
      <c r="U129" s="222">
        <v>1.3</v>
      </c>
      <c r="V129" s="222">
        <f>ROUND(E129*U129,2)</f>
        <v>3.25</v>
      </c>
      <c r="W129" s="222"/>
      <c r="X129" s="222" t="s">
        <v>146</v>
      </c>
      <c r="Y129" s="222" t="s">
        <v>147</v>
      </c>
      <c r="Z129" s="212"/>
      <c r="AA129" s="212"/>
      <c r="AB129" s="212"/>
      <c r="AC129" s="212"/>
      <c r="AD129" s="212"/>
      <c r="AE129" s="212"/>
      <c r="AF129" s="212"/>
      <c r="AG129" s="212" t="s">
        <v>148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2" x14ac:dyDescent="0.2">
      <c r="A130" s="219"/>
      <c r="B130" s="220"/>
      <c r="C130" s="256" t="s">
        <v>151</v>
      </c>
      <c r="D130" s="223"/>
      <c r="E130" s="224"/>
      <c r="F130" s="222"/>
      <c r="G130" s="222"/>
      <c r="H130" s="222"/>
      <c r="I130" s="222"/>
      <c r="J130" s="222"/>
      <c r="K130" s="222"/>
      <c r="L130" s="222"/>
      <c r="M130" s="222"/>
      <c r="N130" s="221"/>
      <c r="O130" s="221"/>
      <c r="P130" s="221"/>
      <c r="Q130" s="221"/>
      <c r="R130" s="222"/>
      <c r="S130" s="222"/>
      <c r="T130" s="222"/>
      <c r="U130" s="222"/>
      <c r="V130" s="222"/>
      <c r="W130" s="222"/>
      <c r="X130" s="222"/>
      <c r="Y130" s="222"/>
      <c r="Z130" s="212"/>
      <c r="AA130" s="212"/>
      <c r="AB130" s="212"/>
      <c r="AC130" s="212"/>
      <c r="AD130" s="212"/>
      <c r="AE130" s="212"/>
      <c r="AF130" s="212"/>
      <c r="AG130" s="212" t="s">
        <v>152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3" x14ac:dyDescent="0.2">
      <c r="A131" s="219"/>
      <c r="B131" s="220"/>
      <c r="C131" s="256" t="s">
        <v>622</v>
      </c>
      <c r="D131" s="223"/>
      <c r="E131" s="224">
        <v>2.5</v>
      </c>
      <c r="F131" s="222"/>
      <c r="G131" s="222"/>
      <c r="H131" s="222"/>
      <c r="I131" s="222"/>
      <c r="J131" s="222"/>
      <c r="K131" s="222"/>
      <c r="L131" s="222"/>
      <c r="M131" s="222"/>
      <c r="N131" s="221"/>
      <c r="O131" s="221"/>
      <c r="P131" s="221"/>
      <c r="Q131" s="221"/>
      <c r="R131" s="222"/>
      <c r="S131" s="222"/>
      <c r="T131" s="222"/>
      <c r="U131" s="222"/>
      <c r="V131" s="222"/>
      <c r="W131" s="222"/>
      <c r="X131" s="222"/>
      <c r="Y131" s="222"/>
      <c r="Z131" s="212"/>
      <c r="AA131" s="212"/>
      <c r="AB131" s="212"/>
      <c r="AC131" s="212"/>
      <c r="AD131" s="212"/>
      <c r="AE131" s="212"/>
      <c r="AF131" s="212"/>
      <c r="AG131" s="212" t="s">
        <v>152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x14ac:dyDescent="0.2">
      <c r="A132" s="228" t="s">
        <v>139</v>
      </c>
      <c r="B132" s="229" t="s">
        <v>87</v>
      </c>
      <c r="C132" s="253" t="s">
        <v>88</v>
      </c>
      <c r="D132" s="230"/>
      <c r="E132" s="231"/>
      <c r="F132" s="232"/>
      <c r="G132" s="232">
        <f>SUMIF(AG133:AG149,"&lt;&gt;NOR",G133:G149)</f>
        <v>0</v>
      </c>
      <c r="H132" s="232"/>
      <c r="I132" s="232">
        <f>SUM(I133:I149)</f>
        <v>0</v>
      </c>
      <c r="J132" s="232"/>
      <c r="K132" s="232">
        <f>SUM(K133:K149)</f>
        <v>0</v>
      </c>
      <c r="L132" s="232"/>
      <c r="M132" s="232">
        <f>SUM(M133:M149)</f>
        <v>0</v>
      </c>
      <c r="N132" s="231"/>
      <c r="O132" s="231">
        <f>SUM(O133:O149)</f>
        <v>0</v>
      </c>
      <c r="P132" s="231"/>
      <c r="Q132" s="231">
        <f>SUM(Q133:Q149)</f>
        <v>0</v>
      </c>
      <c r="R132" s="232"/>
      <c r="S132" s="232"/>
      <c r="T132" s="233"/>
      <c r="U132" s="227"/>
      <c r="V132" s="227">
        <f>SUM(V133:V149)</f>
        <v>0</v>
      </c>
      <c r="W132" s="227"/>
      <c r="X132" s="227"/>
      <c r="Y132" s="227"/>
      <c r="AG132" t="s">
        <v>140</v>
      </c>
    </row>
    <row r="133" spans="1:60" ht="22.5" outlineLevel="1" x14ac:dyDescent="0.2">
      <c r="A133" s="235">
        <v>35</v>
      </c>
      <c r="B133" s="236" t="s">
        <v>623</v>
      </c>
      <c r="C133" s="254" t="s">
        <v>624</v>
      </c>
      <c r="D133" s="237" t="s">
        <v>194</v>
      </c>
      <c r="E133" s="238">
        <v>9</v>
      </c>
      <c r="F133" s="239"/>
      <c r="G133" s="240">
        <f>ROUND(E133*F133,2)</f>
        <v>0</v>
      </c>
      <c r="H133" s="239"/>
      <c r="I133" s="240">
        <f>ROUND(E133*H133,2)</f>
        <v>0</v>
      </c>
      <c r="J133" s="239"/>
      <c r="K133" s="240">
        <f>ROUND(E133*J133,2)</f>
        <v>0</v>
      </c>
      <c r="L133" s="240">
        <v>21</v>
      </c>
      <c r="M133" s="240">
        <f>G133*(1+L133/100)</f>
        <v>0</v>
      </c>
      <c r="N133" s="238">
        <v>0</v>
      </c>
      <c r="O133" s="238">
        <f>ROUND(E133*N133,2)</f>
        <v>0</v>
      </c>
      <c r="P133" s="238">
        <v>0</v>
      </c>
      <c r="Q133" s="238">
        <f>ROUND(E133*P133,2)</f>
        <v>0</v>
      </c>
      <c r="R133" s="240"/>
      <c r="S133" s="240" t="s">
        <v>189</v>
      </c>
      <c r="T133" s="241" t="s">
        <v>190</v>
      </c>
      <c r="U133" s="222">
        <v>0</v>
      </c>
      <c r="V133" s="222">
        <f>ROUND(E133*U133,2)</f>
        <v>0</v>
      </c>
      <c r="W133" s="222"/>
      <c r="X133" s="222" t="s">
        <v>146</v>
      </c>
      <c r="Y133" s="222" t="s">
        <v>147</v>
      </c>
      <c r="Z133" s="212"/>
      <c r="AA133" s="212"/>
      <c r="AB133" s="212"/>
      <c r="AC133" s="212"/>
      <c r="AD133" s="212"/>
      <c r="AE133" s="212"/>
      <c r="AF133" s="212"/>
      <c r="AG133" s="212" t="s">
        <v>148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2" x14ac:dyDescent="0.2">
      <c r="A134" s="219"/>
      <c r="B134" s="220"/>
      <c r="C134" s="258" t="s">
        <v>625</v>
      </c>
      <c r="D134" s="244"/>
      <c r="E134" s="244"/>
      <c r="F134" s="244"/>
      <c r="G134" s="244"/>
      <c r="H134" s="222"/>
      <c r="I134" s="222"/>
      <c r="J134" s="222"/>
      <c r="K134" s="222"/>
      <c r="L134" s="222"/>
      <c r="M134" s="222"/>
      <c r="N134" s="221"/>
      <c r="O134" s="221"/>
      <c r="P134" s="221"/>
      <c r="Q134" s="221"/>
      <c r="R134" s="222"/>
      <c r="S134" s="222"/>
      <c r="T134" s="222"/>
      <c r="U134" s="222"/>
      <c r="V134" s="222"/>
      <c r="W134" s="222"/>
      <c r="X134" s="222"/>
      <c r="Y134" s="222"/>
      <c r="Z134" s="212"/>
      <c r="AA134" s="212"/>
      <c r="AB134" s="212"/>
      <c r="AC134" s="212"/>
      <c r="AD134" s="212"/>
      <c r="AE134" s="212"/>
      <c r="AF134" s="212"/>
      <c r="AG134" s="212" t="s">
        <v>291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">
      <c r="A135" s="219"/>
      <c r="B135" s="220"/>
      <c r="C135" s="259" t="s">
        <v>626</v>
      </c>
      <c r="D135" s="245"/>
      <c r="E135" s="245"/>
      <c r="F135" s="245"/>
      <c r="G135" s="245"/>
      <c r="H135" s="222"/>
      <c r="I135" s="222"/>
      <c r="J135" s="222"/>
      <c r="K135" s="222"/>
      <c r="L135" s="222"/>
      <c r="M135" s="222"/>
      <c r="N135" s="221"/>
      <c r="O135" s="221"/>
      <c r="P135" s="221"/>
      <c r="Q135" s="221"/>
      <c r="R135" s="222"/>
      <c r="S135" s="222"/>
      <c r="T135" s="222"/>
      <c r="U135" s="222"/>
      <c r="V135" s="222"/>
      <c r="W135" s="222"/>
      <c r="X135" s="222"/>
      <c r="Y135" s="222"/>
      <c r="Z135" s="212"/>
      <c r="AA135" s="212"/>
      <c r="AB135" s="212"/>
      <c r="AC135" s="212"/>
      <c r="AD135" s="212"/>
      <c r="AE135" s="212"/>
      <c r="AF135" s="212"/>
      <c r="AG135" s="212" t="s">
        <v>291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19"/>
      <c r="B136" s="220"/>
      <c r="C136" s="259" t="s">
        <v>627</v>
      </c>
      <c r="D136" s="245"/>
      <c r="E136" s="245"/>
      <c r="F136" s="245"/>
      <c r="G136" s="245"/>
      <c r="H136" s="222"/>
      <c r="I136" s="222"/>
      <c r="J136" s="222"/>
      <c r="K136" s="222"/>
      <c r="L136" s="222"/>
      <c r="M136" s="222"/>
      <c r="N136" s="221"/>
      <c r="O136" s="221"/>
      <c r="P136" s="221"/>
      <c r="Q136" s="221"/>
      <c r="R136" s="222"/>
      <c r="S136" s="222"/>
      <c r="T136" s="222"/>
      <c r="U136" s="222"/>
      <c r="V136" s="222"/>
      <c r="W136" s="222"/>
      <c r="X136" s="222"/>
      <c r="Y136" s="222"/>
      <c r="Z136" s="212"/>
      <c r="AA136" s="212"/>
      <c r="AB136" s="212"/>
      <c r="AC136" s="212"/>
      <c r="AD136" s="212"/>
      <c r="AE136" s="212"/>
      <c r="AF136" s="212"/>
      <c r="AG136" s="212" t="s">
        <v>291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3" x14ac:dyDescent="0.2">
      <c r="A137" s="219"/>
      <c r="B137" s="220"/>
      <c r="C137" s="259" t="s">
        <v>628</v>
      </c>
      <c r="D137" s="245"/>
      <c r="E137" s="245"/>
      <c r="F137" s="245"/>
      <c r="G137" s="245"/>
      <c r="H137" s="222"/>
      <c r="I137" s="222"/>
      <c r="J137" s="222"/>
      <c r="K137" s="222"/>
      <c r="L137" s="222"/>
      <c r="M137" s="222"/>
      <c r="N137" s="221"/>
      <c r="O137" s="221"/>
      <c r="P137" s="221"/>
      <c r="Q137" s="221"/>
      <c r="R137" s="222"/>
      <c r="S137" s="222"/>
      <c r="T137" s="222"/>
      <c r="U137" s="222"/>
      <c r="V137" s="222"/>
      <c r="W137" s="222"/>
      <c r="X137" s="222"/>
      <c r="Y137" s="222"/>
      <c r="Z137" s="212"/>
      <c r="AA137" s="212"/>
      <c r="AB137" s="212"/>
      <c r="AC137" s="212"/>
      <c r="AD137" s="212"/>
      <c r="AE137" s="212"/>
      <c r="AF137" s="212"/>
      <c r="AG137" s="212" t="s">
        <v>291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">
      <c r="A138" s="219"/>
      <c r="B138" s="220"/>
      <c r="C138" s="259" t="s">
        <v>629</v>
      </c>
      <c r="D138" s="245"/>
      <c r="E138" s="245"/>
      <c r="F138" s="245"/>
      <c r="G138" s="245"/>
      <c r="H138" s="222"/>
      <c r="I138" s="222"/>
      <c r="J138" s="222"/>
      <c r="K138" s="222"/>
      <c r="L138" s="222"/>
      <c r="M138" s="222"/>
      <c r="N138" s="221"/>
      <c r="O138" s="221"/>
      <c r="P138" s="221"/>
      <c r="Q138" s="221"/>
      <c r="R138" s="222"/>
      <c r="S138" s="222"/>
      <c r="T138" s="222"/>
      <c r="U138" s="222"/>
      <c r="V138" s="222"/>
      <c r="W138" s="222"/>
      <c r="X138" s="222"/>
      <c r="Y138" s="222"/>
      <c r="Z138" s="212"/>
      <c r="AA138" s="212"/>
      <c r="AB138" s="212"/>
      <c r="AC138" s="212"/>
      <c r="AD138" s="212"/>
      <c r="AE138" s="212"/>
      <c r="AF138" s="212"/>
      <c r="AG138" s="212" t="s">
        <v>291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19"/>
      <c r="B139" s="220"/>
      <c r="C139" s="259" t="s">
        <v>630</v>
      </c>
      <c r="D139" s="245"/>
      <c r="E139" s="245"/>
      <c r="F139" s="245"/>
      <c r="G139" s="245"/>
      <c r="H139" s="222"/>
      <c r="I139" s="222"/>
      <c r="J139" s="222"/>
      <c r="K139" s="222"/>
      <c r="L139" s="222"/>
      <c r="M139" s="222"/>
      <c r="N139" s="221"/>
      <c r="O139" s="221"/>
      <c r="P139" s="221"/>
      <c r="Q139" s="221"/>
      <c r="R139" s="222"/>
      <c r="S139" s="222"/>
      <c r="T139" s="222"/>
      <c r="U139" s="222"/>
      <c r="V139" s="222"/>
      <c r="W139" s="222"/>
      <c r="X139" s="222"/>
      <c r="Y139" s="222"/>
      <c r="Z139" s="212"/>
      <c r="AA139" s="212"/>
      <c r="AB139" s="212"/>
      <c r="AC139" s="212"/>
      <c r="AD139" s="212"/>
      <c r="AE139" s="212"/>
      <c r="AF139" s="212"/>
      <c r="AG139" s="212" t="s">
        <v>291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2" x14ac:dyDescent="0.2">
      <c r="A140" s="219"/>
      <c r="B140" s="220"/>
      <c r="C140" s="256" t="s">
        <v>151</v>
      </c>
      <c r="D140" s="223"/>
      <c r="E140" s="224"/>
      <c r="F140" s="222"/>
      <c r="G140" s="222"/>
      <c r="H140" s="222"/>
      <c r="I140" s="222"/>
      <c r="J140" s="222"/>
      <c r="K140" s="222"/>
      <c r="L140" s="222"/>
      <c r="M140" s="222"/>
      <c r="N140" s="221"/>
      <c r="O140" s="221"/>
      <c r="P140" s="221"/>
      <c r="Q140" s="221"/>
      <c r="R140" s="222"/>
      <c r="S140" s="222"/>
      <c r="T140" s="222"/>
      <c r="U140" s="222"/>
      <c r="V140" s="222"/>
      <c r="W140" s="222"/>
      <c r="X140" s="222"/>
      <c r="Y140" s="222"/>
      <c r="Z140" s="212"/>
      <c r="AA140" s="212"/>
      <c r="AB140" s="212"/>
      <c r="AC140" s="212"/>
      <c r="AD140" s="212"/>
      <c r="AE140" s="212"/>
      <c r="AF140" s="212"/>
      <c r="AG140" s="212" t="s">
        <v>152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3" x14ac:dyDescent="0.2">
      <c r="A141" s="219"/>
      <c r="B141" s="220"/>
      <c r="C141" s="256" t="s">
        <v>631</v>
      </c>
      <c r="D141" s="223"/>
      <c r="E141" s="224">
        <v>9</v>
      </c>
      <c r="F141" s="222"/>
      <c r="G141" s="222"/>
      <c r="H141" s="222"/>
      <c r="I141" s="222"/>
      <c r="J141" s="222"/>
      <c r="K141" s="222"/>
      <c r="L141" s="222"/>
      <c r="M141" s="222"/>
      <c r="N141" s="221"/>
      <c r="O141" s="221"/>
      <c r="P141" s="221"/>
      <c r="Q141" s="221"/>
      <c r="R141" s="222"/>
      <c r="S141" s="222"/>
      <c r="T141" s="222"/>
      <c r="U141" s="222"/>
      <c r="V141" s="222"/>
      <c r="W141" s="222"/>
      <c r="X141" s="222"/>
      <c r="Y141" s="222"/>
      <c r="Z141" s="212"/>
      <c r="AA141" s="212"/>
      <c r="AB141" s="212"/>
      <c r="AC141" s="212"/>
      <c r="AD141" s="212"/>
      <c r="AE141" s="212"/>
      <c r="AF141" s="212"/>
      <c r="AG141" s="212" t="s">
        <v>152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ht="22.5" outlineLevel="1" x14ac:dyDescent="0.2">
      <c r="A142" s="235">
        <v>36</v>
      </c>
      <c r="B142" s="236" t="s">
        <v>632</v>
      </c>
      <c r="C142" s="254" t="s">
        <v>633</v>
      </c>
      <c r="D142" s="237" t="s">
        <v>194</v>
      </c>
      <c r="E142" s="238">
        <v>5</v>
      </c>
      <c r="F142" s="239"/>
      <c r="G142" s="240">
        <f>ROUND(E142*F142,2)</f>
        <v>0</v>
      </c>
      <c r="H142" s="239"/>
      <c r="I142" s="240">
        <f>ROUND(E142*H142,2)</f>
        <v>0</v>
      </c>
      <c r="J142" s="239"/>
      <c r="K142" s="240">
        <f>ROUND(E142*J142,2)</f>
        <v>0</v>
      </c>
      <c r="L142" s="240">
        <v>21</v>
      </c>
      <c r="M142" s="240">
        <f>G142*(1+L142/100)</f>
        <v>0</v>
      </c>
      <c r="N142" s="238">
        <v>0</v>
      </c>
      <c r="O142" s="238">
        <f>ROUND(E142*N142,2)</f>
        <v>0</v>
      </c>
      <c r="P142" s="238">
        <v>0</v>
      </c>
      <c r="Q142" s="238">
        <f>ROUND(E142*P142,2)</f>
        <v>0</v>
      </c>
      <c r="R142" s="240"/>
      <c r="S142" s="240" t="s">
        <v>189</v>
      </c>
      <c r="T142" s="241" t="s">
        <v>190</v>
      </c>
      <c r="U142" s="222">
        <v>0</v>
      </c>
      <c r="V142" s="222">
        <f>ROUND(E142*U142,2)</f>
        <v>0</v>
      </c>
      <c r="W142" s="222"/>
      <c r="X142" s="222" t="s">
        <v>146</v>
      </c>
      <c r="Y142" s="222" t="s">
        <v>147</v>
      </c>
      <c r="Z142" s="212"/>
      <c r="AA142" s="212"/>
      <c r="AB142" s="212"/>
      <c r="AC142" s="212"/>
      <c r="AD142" s="212"/>
      <c r="AE142" s="212"/>
      <c r="AF142" s="212"/>
      <c r="AG142" s="212" t="s">
        <v>148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2" x14ac:dyDescent="0.2">
      <c r="A143" s="219"/>
      <c r="B143" s="220"/>
      <c r="C143" s="258" t="s">
        <v>625</v>
      </c>
      <c r="D143" s="244"/>
      <c r="E143" s="244"/>
      <c r="F143" s="244"/>
      <c r="G143" s="244"/>
      <c r="H143" s="222"/>
      <c r="I143" s="222"/>
      <c r="J143" s="222"/>
      <c r="K143" s="222"/>
      <c r="L143" s="222"/>
      <c r="M143" s="222"/>
      <c r="N143" s="221"/>
      <c r="O143" s="221"/>
      <c r="P143" s="221"/>
      <c r="Q143" s="221"/>
      <c r="R143" s="222"/>
      <c r="S143" s="222"/>
      <c r="T143" s="222"/>
      <c r="U143" s="222"/>
      <c r="V143" s="222"/>
      <c r="W143" s="222"/>
      <c r="X143" s="222"/>
      <c r="Y143" s="222"/>
      <c r="Z143" s="212"/>
      <c r="AA143" s="212"/>
      <c r="AB143" s="212"/>
      <c r="AC143" s="212"/>
      <c r="AD143" s="212"/>
      <c r="AE143" s="212"/>
      <c r="AF143" s="212"/>
      <c r="AG143" s="212" t="s">
        <v>291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">
      <c r="A144" s="219"/>
      <c r="B144" s="220"/>
      <c r="C144" s="259" t="s">
        <v>626</v>
      </c>
      <c r="D144" s="245"/>
      <c r="E144" s="245"/>
      <c r="F144" s="245"/>
      <c r="G144" s="245"/>
      <c r="H144" s="222"/>
      <c r="I144" s="222"/>
      <c r="J144" s="222"/>
      <c r="K144" s="222"/>
      <c r="L144" s="222"/>
      <c r="M144" s="222"/>
      <c r="N144" s="221"/>
      <c r="O144" s="221"/>
      <c r="P144" s="221"/>
      <c r="Q144" s="221"/>
      <c r="R144" s="222"/>
      <c r="S144" s="222"/>
      <c r="T144" s="222"/>
      <c r="U144" s="222"/>
      <c r="V144" s="222"/>
      <c r="W144" s="222"/>
      <c r="X144" s="222"/>
      <c r="Y144" s="222"/>
      <c r="Z144" s="212"/>
      <c r="AA144" s="212"/>
      <c r="AB144" s="212"/>
      <c r="AC144" s="212"/>
      <c r="AD144" s="212"/>
      <c r="AE144" s="212"/>
      <c r="AF144" s="212"/>
      <c r="AG144" s="212" t="s">
        <v>291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">
      <c r="A145" s="219"/>
      <c r="B145" s="220"/>
      <c r="C145" s="259" t="s">
        <v>627</v>
      </c>
      <c r="D145" s="245"/>
      <c r="E145" s="245"/>
      <c r="F145" s="245"/>
      <c r="G145" s="245"/>
      <c r="H145" s="222"/>
      <c r="I145" s="222"/>
      <c r="J145" s="222"/>
      <c r="K145" s="222"/>
      <c r="L145" s="222"/>
      <c r="M145" s="222"/>
      <c r="N145" s="221"/>
      <c r="O145" s="221"/>
      <c r="P145" s="221"/>
      <c r="Q145" s="221"/>
      <c r="R145" s="222"/>
      <c r="S145" s="222"/>
      <c r="T145" s="222"/>
      <c r="U145" s="222"/>
      <c r="V145" s="222"/>
      <c r="W145" s="222"/>
      <c r="X145" s="222"/>
      <c r="Y145" s="222"/>
      <c r="Z145" s="212"/>
      <c r="AA145" s="212"/>
      <c r="AB145" s="212"/>
      <c r="AC145" s="212"/>
      <c r="AD145" s="212"/>
      <c r="AE145" s="212"/>
      <c r="AF145" s="212"/>
      <c r="AG145" s="212" t="s">
        <v>291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3" x14ac:dyDescent="0.2">
      <c r="A146" s="219"/>
      <c r="B146" s="220"/>
      <c r="C146" s="259" t="s">
        <v>628</v>
      </c>
      <c r="D146" s="245"/>
      <c r="E146" s="245"/>
      <c r="F146" s="245"/>
      <c r="G146" s="245"/>
      <c r="H146" s="222"/>
      <c r="I146" s="222"/>
      <c r="J146" s="222"/>
      <c r="K146" s="222"/>
      <c r="L146" s="222"/>
      <c r="M146" s="222"/>
      <c r="N146" s="221"/>
      <c r="O146" s="221"/>
      <c r="P146" s="221"/>
      <c r="Q146" s="221"/>
      <c r="R146" s="222"/>
      <c r="S146" s="222"/>
      <c r="T146" s="222"/>
      <c r="U146" s="222"/>
      <c r="V146" s="222"/>
      <c r="W146" s="222"/>
      <c r="X146" s="222"/>
      <c r="Y146" s="222"/>
      <c r="Z146" s="212"/>
      <c r="AA146" s="212"/>
      <c r="AB146" s="212"/>
      <c r="AC146" s="212"/>
      <c r="AD146" s="212"/>
      <c r="AE146" s="212"/>
      <c r="AF146" s="212"/>
      <c r="AG146" s="212" t="s">
        <v>291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3" x14ac:dyDescent="0.2">
      <c r="A147" s="219"/>
      <c r="B147" s="220"/>
      <c r="C147" s="259" t="s">
        <v>630</v>
      </c>
      <c r="D147" s="245"/>
      <c r="E147" s="245"/>
      <c r="F147" s="245"/>
      <c r="G147" s="245"/>
      <c r="H147" s="222"/>
      <c r="I147" s="222"/>
      <c r="J147" s="222"/>
      <c r="K147" s="222"/>
      <c r="L147" s="222"/>
      <c r="M147" s="222"/>
      <c r="N147" s="221"/>
      <c r="O147" s="221"/>
      <c r="P147" s="221"/>
      <c r="Q147" s="221"/>
      <c r="R147" s="222"/>
      <c r="S147" s="222"/>
      <c r="T147" s="222"/>
      <c r="U147" s="222"/>
      <c r="V147" s="222"/>
      <c r="W147" s="222"/>
      <c r="X147" s="222"/>
      <c r="Y147" s="222"/>
      <c r="Z147" s="212"/>
      <c r="AA147" s="212"/>
      <c r="AB147" s="212"/>
      <c r="AC147" s="212"/>
      <c r="AD147" s="212"/>
      <c r="AE147" s="212"/>
      <c r="AF147" s="212"/>
      <c r="AG147" s="212" t="s">
        <v>291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2" x14ac:dyDescent="0.2">
      <c r="A148" s="219"/>
      <c r="B148" s="220"/>
      <c r="C148" s="256" t="s">
        <v>151</v>
      </c>
      <c r="D148" s="223"/>
      <c r="E148" s="224"/>
      <c r="F148" s="222"/>
      <c r="G148" s="222"/>
      <c r="H148" s="222"/>
      <c r="I148" s="222"/>
      <c r="J148" s="222"/>
      <c r="K148" s="222"/>
      <c r="L148" s="222"/>
      <c r="M148" s="222"/>
      <c r="N148" s="221"/>
      <c r="O148" s="221"/>
      <c r="P148" s="221"/>
      <c r="Q148" s="221"/>
      <c r="R148" s="222"/>
      <c r="S148" s="222"/>
      <c r="T148" s="222"/>
      <c r="U148" s="222"/>
      <c r="V148" s="222"/>
      <c r="W148" s="222"/>
      <c r="X148" s="222"/>
      <c r="Y148" s="222"/>
      <c r="Z148" s="212"/>
      <c r="AA148" s="212"/>
      <c r="AB148" s="212"/>
      <c r="AC148" s="212"/>
      <c r="AD148" s="212"/>
      <c r="AE148" s="212"/>
      <c r="AF148" s="212"/>
      <c r="AG148" s="212" t="s">
        <v>152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3" x14ac:dyDescent="0.2">
      <c r="A149" s="219"/>
      <c r="B149" s="220"/>
      <c r="C149" s="256" t="s">
        <v>634</v>
      </c>
      <c r="D149" s="223"/>
      <c r="E149" s="224">
        <v>5</v>
      </c>
      <c r="F149" s="222"/>
      <c r="G149" s="222"/>
      <c r="H149" s="222"/>
      <c r="I149" s="222"/>
      <c r="J149" s="222"/>
      <c r="K149" s="222"/>
      <c r="L149" s="222"/>
      <c r="M149" s="222"/>
      <c r="N149" s="221"/>
      <c r="O149" s="221"/>
      <c r="P149" s="221"/>
      <c r="Q149" s="221"/>
      <c r="R149" s="222"/>
      <c r="S149" s="222"/>
      <c r="T149" s="222"/>
      <c r="U149" s="222"/>
      <c r="V149" s="222"/>
      <c r="W149" s="222"/>
      <c r="X149" s="222"/>
      <c r="Y149" s="222"/>
      <c r="Z149" s="212"/>
      <c r="AA149" s="212"/>
      <c r="AB149" s="212"/>
      <c r="AC149" s="212"/>
      <c r="AD149" s="212"/>
      <c r="AE149" s="212"/>
      <c r="AF149" s="212"/>
      <c r="AG149" s="212" t="s">
        <v>152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x14ac:dyDescent="0.2">
      <c r="A150" s="228" t="s">
        <v>139</v>
      </c>
      <c r="B150" s="229" t="s">
        <v>91</v>
      </c>
      <c r="C150" s="253" t="s">
        <v>92</v>
      </c>
      <c r="D150" s="230"/>
      <c r="E150" s="231"/>
      <c r="F150" s="232"/>
      <c r="G150" s="232">
        <f>SUMIF(AG151:AG180,"&lt;&gt;NOR",G151:G180)</f>
        <v>0</v>
      </c>
      <c r="H150" s="232"/>
      <c r="I150" s="232">
        <f>SUM(I151:I180)</f>
        <v>0</v>
      </c>
      <c r="J150" s="232"/>
      <c r="K150" s="232">
        <f>SUM(K151:K180)</f>
        <v>0</v>
      </c>
      <c r="L150" s="232"/>
      <c r="M150" s="232">
        <f>SUM(M151:M180)</f>
        <v>0</v>
      </c>
      <c r="N150" s="231"/>
      <c r="O150" s="231">
        <f>SUM(O151:O180)</f>
        <v>2.69</v>
      </c>
      <c r="P150" s="231"/>
      <c r="Q150" s="231">
        <f>SUM(Q151:Q180)</f>
        <v>0</v>
      </c>
      <c r="R150" s="232"/>
      <c r="S150" s="232"/>
      <c r="T150" s="233"/>
      <c r="U150" s="227"/>
      <c r="V150" s="227">
        <f>SUM(V151:V180)</f>
        <v>4.84</v>
      </c>
      <c r="W150" s="227"/>
      <c r="X150" s="227"/>
      <c r="Y150" s="227"/>
      <c r="AG150" t="s">
        <v>140</v>
      </c>
    </row>
    <row r="151" spans="1:60" outlineLevel="1" x14ac:dyDescent="0.2">
      <c r="A151" s="235">
        <v>37</v>
      </c>
      <c r="B151" s="236" t="s">
        <v>635</v>
      </c>
      <c r="C151" s="254" t="s">
        <v>636</v>
      </c>
      <c r="D151" s="237" t="s">
        <v>143</v>
      </c>
      <c r="E151" s="238">
        <v>8.5</v>
      </c>
      <c r="F151" s="239"/>
      <c r="G151" s="240">
        <f>ROUND(E151*F151,2)</f>
        <v>0</v>
      </c>
      <c r="H151" s="239"/>
      <c r="I151" s="240">
        <f>ROUND(E151*H151,2)</f>
        <v>0</v>
      </c>
      <c r="J151" s="239"/>
      <c r="K151" s="240">
        <f>ROUND(E151*J151,2)</f>
        <v>0</v>
      </c>
      <c r="L151" s="240">
        <v>21</v>
      </c>
      <c r="M151" s="240">
        <f>G151*(1+L151/100)</f>
        <v>0</v>
      </c>
      <c r="N151" s="238">
        <v>0</v>
      </c>
      <c r="O151" s="238">
        <f>ROUND(E151*N151,2)</f>
        <v>0</v>
      </c>
      <c r="P151" s="238">
        <v>0</v>
      </c>
      <c r="Q151" s="238">
        <f>ROUND(E151*P151,2)</f>
        <v>0</v>
      </c>
      <c r="R151" s="240" t="s">
        <v>144</v>
      </c>
      <c r="S151" s="240" t="s">
        <v>145</v>
      </c>
      <c r="T151" s="241" t="s">
        <v>145</v>
      </c>
      <c r="U151" s="222">
        <v>0.03</v>
      </c>
      <c r="V151" s="222">
        <f>ROUND(E151*U151,2)</f>
        <v>0.26</v>
      </c>
      <c r="W151" s="222"/>
      <c r="X151" s="222" t="s">
        <v>146</v>
      </c>
      <c r="Y151" s="222" t="s">
        <v>147</v>
      </c>
      <c r="Z151" s="212"/>
      <c r="AA151" s="212"/>
      <c r="AB151" s="212"/>
      <c r="AC151" s="212"/>
      <c r="AD151" s="212"/>
      <c r="AE151" s="212"/>
      <c r="AF151" s="212"/>
      <c r="AG151" s="212" t="s">
        <v>148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2" x14ac:dyDescent="0.2">
      <c r="A152" s="219"/>
      <c r="B152" s="220"/>
      <c r="C152" s="255" t="s">
        <v>637</v>
      </c>
      <c r="D152" s="243"/>
      <c r="E152" s="243"/>
      <c r="F152" s="243"/>
      <c r="G152" s="243"/>
      <c r="H152" s="222"/>
      <c r="I152" s="222"/>
      <c r="J152" s="222"/>
      <c r="K152" s="222"/>
      <c r="L152" s="222"/>
      <c r="M152" s="222"/>
      <c r="N152" s="221"/>
      <c r="O152" s="221"/>
      <c r="P152" s="221"/>
      <c r="Q152" s="221"/>
      <c r="R152" s="222"/>
      <c r="S152" s="222"/>
      <c r="T152" s="222"/>
      <c r="U152" s="222"/>
      <c r="V152" s="222"/>
      <c r="W152" s="222"/>
      <c r="X152" s="222"/>
      <c r="Y152" s="222"/>
      <c r="Z152" s="212"/>
      <c r="AA152" s="212"/>
      <c r="AB152" s="212"/>
      <c r="AC152" s="212"/>
      <c r="AD152" s="212"/>
      <c r="AE152" s="212"/>
      <c r="AF152" s="212"/>
      <c r="AG152" s="212" t="s">
        <v>150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">
      <c r="A153" s="219"/>
      <c r="B153" s="220"/>
      <c r="C153" s="256" t="s">
        <v>151</v>
      </c>
      <c r="D153" s="223"/>
      <c r="E153" s="224"/>
      <c r="F153" s="222"/>
      <c r="G153" s="222"/>
      <c r="H153" s="222"/>
      <c r="I153" s="222"/>
      <c r="J153" s="222"/>
      <c r="K153" s="222"/>
      <c r="L153" s="222"/>
      <c r="M153" s="222"/>
      <c r="N153" s="221"/>
      <c r="O153" s="221"/>
      <c r="P153" s="221"/>
      <c r="Q153" s="221"/>
      <c r="R153" s="222"/>
      <c r="S153" s="222"/>
      <c r="T153" s="222"/>
      <c r="U153" s="222"/>
      <c r="V153" s="222"/>
      <c r="W153" s="222"/>
      <c r="X153" s="222"/>
      <c r="Y153" s="222"/>
      <c r="Z153" s="212"/>
      <c r="AA153" s="212"/>
      <c r="AB153" s="212"/>
      <c r="AC153" s="212"/>
      <c r="AD153" s="212"/>
      <c r="AE153" s="212"/>
      <c r="AF153" s="212"/>
      <c r="AG153" s="212" t="s">
        <v>152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">
      <c r="A154" s="219"/>
      <c r="B154" s="220"/>
      <c r="C154" s="256" t="s">
        <v>638</v>
      </c>
      <c r="D154" s="223"/>
      <c r="E154" s="224">
        <v>8.5</v>
      </c>
      <c r="F154" s="222"/>
      <c r="G154" s="222"/>
      <c r="H154" s="222"/>
      <c r="I154" s="222"/>
      <c r="J154" s="222"/>
      <c r="K154" s="222"/>
      <c r="L154" s="222"/>
      <c r="M154" s="222"/>
      <c r="N154" s="221"/>
      <c r="O154" s="221"/>
      <c r="P154" s="221"/>
      <c r="Q154" s="221"/>
      <c r="R154" s="222"/>
      <c r="S154" s="222"/>
      <c r="T154" s="222"/>
      <c r="U154" s="222"/>
      <c r="V154" s="222"/>
      <c r="W154" s="222"/>
      <c r="X154" s="222"/>
      <c r="Y154" s="222"/>
      <c r="Z154" s="212"/>
      <c r="AA154" s="212"/>
      <c r="AB154" s="212"/>
      <c r="AC154" s="212"/>
      <c r="AD154" s="212"/>
      <c r="AE154" s="212"/>
      <c r="AF154" s="212"/>
      <c r="AG154" s="212" t="s">
        <v>152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ht="22.5" outlineLevel="1" x14ac:dyDescent="0.2">
      <c r="A155" s="235">
        <v>38</v>
      </c>
      <c r="B155" s="236" t="s">
        <v>639</v>
      </c>
      <c r="C155" s="254" t="s">
        <v>640</v>
      </c>
      <c r="D155" s="237" t="s">
        <v>641</v>
      </c>
      <c r="E155" s="238">
        <v>8.5</v>
      </c>
      <c r="F155" s="239"/>
      <c r="G155" s="240">
        <f>ROUND(E155*F155,2)</f>
        <v>0</v>
      </c>
      <c r="H155" s="239"/>
      <c r="I155" s="240">
        <f>ROUND(E155*H155,2)</f>
        <v>0</v>
      </c>
      <c r="J155" s="239"/>
      <c r="K155" s="240">
        <f>ROUND(E155*J155,2)</f>
        <v>0</v>
      </c>
      <c r="L155" s="240">
        <v>21</v>
      </c>
      <c r="M155" s="240">
        <f>G155*(1+L155/100)</f>
        <v>0</v>
      </c>
      <c r="N155" s="238">
        <v>0</v>
      </c>
      <c r="O155" s="238">
        <f>ROUND(E155*N155,2)</f>
        <v>0</v>
      </c>
      <c r="P155" s="238">
        <v>0</v>
      </c>
      <c r="Q155" s="238">
        <f>ROUND(E155*P155,2)</f>
        <v>0</v>
      </c>
      <c r="R155" s="240"/>
      <c r="S155" s="240" t="s">
        <v>189</v>
      </c>
      <c r="T155" s="241" t="s">
        <v>190</v>
      </c>
      <c r="U155" s="222">
        <v>0</v>
      </c>
      <c r="V155" s="222">
        <f>ROUND(E155*U155,2)</f>
        <v>0</v>
      </c>
      <c r="W155" s="222"/>
      <c r="X155" s="222" t="s">
        <v>146</v>
      </c>
      <c r="Y155" s="222" t="s">
        <v>147</v>
      </c>
      <c r="Z155" s="212"/>
      <c r="AA155" s="212"/>
      <c r="AB155" s="212"/>
      <c r="AC155" s="212"/>
      <c r="AD155" s="212"/>
      <c r="AE155" s="212"/>
      <c r="AF155" s="212"/>
      <c r="AG155" s="212" t="s">
        <v>148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2" x14ac:dyDescent="0.2">
      <c r="A156" s="219"/>
      <c r="B156" s="220"/>
      <c r="C156" s="256" t="s">
        <v>151</v>
      </c>
      <c r="D156" s="223"/>
      <c r="E156" s="224"/>
      <c r="F156" s="222"/>
      <c r="G156" s="222"/>
      <c r="H156" s="222"/>
      <c r="I156" s="222"/>
      <c r="J156" s="222"/>
      <c r="K156" s="222"/>
      <c r="L156" s="222"/>
      <c r="M156" s="222"/>
      <c r="N156" s="221"/>
      <c r="O156" s="221"/>
      <c r="P156" s="221"/>
      <c r="Q156" s="221"/>
      <c r="R156" s="222"/>
      <c r="S156" s="222"/>
      <c r="T156" s="222"/>
      <c r="U156" s="222"/>
      <c r="V156" s="222"/>
      <c r="W156" s="222"/>
      <c r="X156" s="222"/>
      <c r="Y156" s="222"/>
      <c r="Z156" s="212"/>
      <c r="AA156" s="212"/>
      <c r="AB156" s="212"/>
      <c r="AC156" s="212"/>
      <c r="AD156" s="212"/>
      <c r="AE156" s="212"/>
      <c r="AF156" s="212"/>
      <c r="AG156" s="212" t="s">
        <v>152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">
      <c r="A157" s="219"/>
      <c r="B157" s="220"/>
      <c r="C157" s="256" t="s">
        <v>638</v>
      </c>
      <c r="D157" s="223"/>
      <c r="E157" s="224">
        <v>8.5</v>
      </c>
      <c r="F157" s="222"/>
      <c r="G157" s="222"/>
      <c r="H157" s="222"/>
      <c r="I157" s="222"/>
      <c r="J157" s="222"/>
      <c r="K157" s="222"/>
      <c r="L157" s="222"/>
      <c r="M157" s="222"/>
      <c r="N157" s="221"/>
      <c r="O157" s="221"/>
      <c r="P157" s="221"/>
      <c r="Q157" s="221"/>
      <c r="R157" s="222"/>
      <c r="S157" s="222"/>
      <c r="T157" s="222"/>
      <c r="U157" s="222"/>
      <c r="V157" s="222"/>
      <c r="W157" s="222"/>
      <c r="X157" s="222"/>
      <c r="Y157" s="222"/>
      <c r="Z157" s="212"/>
      <c r="AA157" s="212"/>
      <c r="AB157" s="212"/>
      <c r="AC157" s="212"/>
      <c r="AD157" s="212"/>
      <c r="AE157" s="212"/>
      <c r="AF157" s="212"/>
      <c r="AG157" s="212" t="s">
        <v>152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35">
        <v>39</v>
      </c>
      <c r="B158" s="236" t="s">
        <v>642</v>
      </c>
      <c r="C158" s="254" t="s">
        <v>643</v>
      </c>
      <c r="D158" s="237" t="s">
        <v>641</v>
      </c>
      <c r="E158" s="238">
        <v>8.5</v>
      </c>
      <c r="F158" s="239"/>
      <c r="G158" s="240">
        <f>ROUND(E158*F158,2)</f>
        <v>0</v>
      </c>
      <c r="H158" s="239"/>
      <c r="I158" s="240">
        <f>ROUND(E158*H158,2)</f>
        <v>0</v>
      </c>
      <c r="J158" s="239"/>
      <c r="K158" s="240">
        <f>ROUND(E158*J158,2)</f>
        <v>0</v>
      </c>
      <c r="L158" s="240">
        <v>21</v>
      </c>
      <c r="M158" s="240">
        <f>G158*(1+L158/100)</f>
        <v>0</v>
      </c>
      <c r="N158" s="238">
        <v>0</v>
      </c>
      <c r="O158" s="238">
        <f>ROUND(E158*N158,2)</f>
        <v>0</v>
      </c>
      <c r="P158" s="238">
        <v>0</v>
      </c>
      <c r="Q158" s="238">
        <f>ROUND(E158*P158,2)</f>
        <v>0</v>
      </c>
      <c r="R158" s="240"/>
      <c r="S158" s="240" t="s">
        <v>189</v>
      </c>
      <c r="T158" s="241" t="s">
        <v>190</v>
      </c>
      <c r="U158" s="222">
        <v>0</v>
      </c>
      <c r="V158" s="222">
        <f>ROUND(E158*U158,2)</f>
        <v>0</v>
      </c>
      <c r="W158" s="222"/>
      <c r="X158" s="222" t="s">
        <v>146</v>
      </c>
      <c r="Y158" s="222" t="s">
        <v>147</v>
      </c>
      <c r="Z158" s="212"/>
      <c r="AA158" s="212"/>
      <c r="AB158" s="212"/>
      <c r="AC158" s="212"/>
      <c r="AD158" s="212"/>
      <c r="AE158" s="212"/>
      <c r="AF158" s="212"/>
      <c r="AG158" s="212" t="s">
        <v>148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2" x14ac:dyDescent="0.2">
      <c r="A159" s="219"/>
      <c r="B159" s="220"/>
      <c r="C159" s="256" t="s">
        <v>644</v>
      </c>
      <c r="D159" s="223"/>
      <c r="E159" s="224">
        <v>8.5</v>
      </c>
      <c r="F159" s="222"/>
      <c r="G159" s="222"/>
      <c r="H159" s="222"/>
      <c r="I159" s="222"/>
      <c r="J159" s="222"/>
      <c r="K159" s="222"/>
      <c r="L159" s="222"/>
      <c r="M159" s="222"/>
      <c r="N159" s="221"/>
      <c r="O159" s="221"/>
      <c r="P159" s="221"/>
      <c r="Q159" s="221"/>
      <c r="R159" s="222"/>
      <c r="S159" s="222"/>
      <c r="T159" s="222"/>
      <c r="U159" s="222"/>
      <c r="V159" s="222"/>
      <c r="W159" s="222"/>
      <c r="X159" s="222"/>
      <c r="Y159" s="222"/>
      <c r="Z159" s="212"/>
      <c r="AA159" s="212"/>
      <c r="AB159" s="212"/>
      <c r="AC159" s="212"/>
      <c r="AD159" s="212"/>
      <c r="AE159" s="212"/>
      <c r="AF159" s="212"/>
      <c r="AG159" s="212" t="s">
        <v>152</v>
      </c>
      <c r="AH159" s="212">
        <v>5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ht="33.75" outlineLevel="1" x14ac:dyDescent="0.2">
      <c r="A160" s="235">
        <v>40</v>
      </c>
      <c r="B160" s="236" t="s">
        <v>645</v>
      </c>
      <c r="C160" s="254" t="s">
        <v>646</v>
      </c>
      <c r="D160" s="237" t="s">
        <v>143</v>
      </c>
      <c r="E160" s="238">
        <v>6</v>
      </c>
      <c r="F160" s="239"/>
      <c r="G160" s="240">
        <f>ROUND(E160*F160,2)</f>
        <v>0</v>
      </c>
      <c r="H160" s="239"/>
      <c r="I160" s="240">
        <f>ROUND(E160*H160,2)</f>
        <v>0</v>
      </c>
      <c r="J160" s="239"/>
      <c r="K160" s="240">
        <f>ROUND(E160*J160,2)</f>
        <v>0</v>
      </c>
      <c r="L160" s="240">
        <v>21</v>
      </c>
      <c r="M160" s="240">
        <f>G160*(1+L160/100)</f>
        <v>0</v>
      </c>
      <c r="N160" s="238">
        <v>0.26980999999999999</v>
      </c>
      <c r="O160" s="238">
        <f>ROUND(E160*N160,2)</f>
        <v>1.62</v>
      </c>
      <c r="P160" s="238">
        <v>0</v>
      </c>
      <c r="Q160" s="238">
        <f>ROUND(E160*P160,2)</f>
        <v>0</v>
      </c>
      <c r="R160" s="240" t="s">
        <v>144</v>
      </c>
      <c r="S160" s="240" t="s">
        <v>145</v>
      </c>
      <c r="T160" s="241" t="s">
        <v>145</v>
      </c>
      <c r="U160" s="222">
        <v>0.27</v>
      </c>
      <c r="V160" s="222">
        <f>ROUND(E160*U160,2)</f>
        <v>1.62</v>
      </c>
      <c r="W160" s="222"/>
      <c r="X160" s="222" t="s">
        <v>146</v>
      </c>
      <c r="Y160" s="222" t="s">
        <v>147</v>
      </c>
      <c r="Z160" s="212"/>
      <c r="AA160" s="212"/>
      <c r="AB160" s="212"/>
      <c r="AC160" s="212"/>
      <c r="AD160" s="212"/>
      <c r="AE160" s="212"/>
      <c r="AF160" s="212"/>
      <c r="AG160" s="212" t="s">
        <v>148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2" x14ac:dyDescent="0.2">
      <c r="A161" s="219"/>
      <c r="B161" s="220"/>
      <c r="C161" s="255" t="s">
        <v>384</v>
      </c>
      <c r="D161" s="243"/>
      <c r="E161" s="243"/>
      <c r="F161" s="243"/>
      <c r="G161" s="243"/>
      <c r="H161" s="222"/>
      <c r="I161" s="222"/>
      <c r="J161" s="222"/>
      <c r="K161" s="222"/>
      <c r="L161" s="222"/>
      <c r="M161" s="222"/>
      <c r="N161" s="221"/>
      <c r="O161" s="221"/>
      <c r="P161" s="221"/>
      <c r="Q161" s="221"/>
      <c r="R161" s="222"/>
      <c r="S161" s="222"/>
      <c r="T161" s="222"/>
      <c r="U161" s="222"/>
      <c r="V161" s="222"/>
      <c r="W161" s="222"/>
      <c r="X161" s="222"/>
      <c r="Y161" s="222"/>
      <c r="Z161" s="212"/>
      <c r="AA161" s="212"/>
      <c r="AB161" s="212"/>
      <c r="AC161" s="212"/>
      <c r="AD161" s="212"/>
      <c r="AE161" s="212"/>
      <c r="AF161" s="212"/>
      <c r="AG161" s="212" t="s">
        <v>150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2" x14ac:dyDescent="0.2">
      <c r="A162" s="219"/>
      <c r="B162" s="220"/>
      <c r="C162" s="256" t="s">
        <v>151</v>
      </c>
      <c r="D162" s="223"/>
      <c r="E162" s="224"/>
      <c r="F162" s="222"/>
      <c r="G162" s="222"/>
      <c r="H162" s="222"/>
      <c r="I162" s="222"/>
      <c r="J162" s="222"/>
      <c r="K162" s="222"/>
      <c r="L162" s="222"/>
      <c r="M162" s="222"/>
      <c r="N162" s="221"/>
      <c r="O162" s="221"/>
      <c r="P162" s="221"/>
      <c r="Q162" s="221"/>
      <c r="R162" s="222"/>
      <c r="S162" s="222"/>
      <c r="T162" s="222"/>
      <c r="U162" s="222"/>
      <c r="V162" s="222"/>
      <c r="W162" s="222"/>
      <c r="X162" s="222"/>
      <c r="Y162" s="222"/>
      <c r="Z162" s="212"/>
      <c r="AA162" s="212"/>
      <c r="AB162" s="212"/>
      <c r="AC162" s="212"/>
      <c r="AD162" s="212"/>
      <c r="AE162" s="212"/>
      <c r="AF162" s="212"/>
      <c r="AG162" s="212" t="s">
        <v>152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2">
      <c r="A163" s="219"/>
      <c r="B163" s="220"/>
      <c r="C163" s="256" t="s">
        <v>647</v>
      </c>
      <c r="D163" s="223"/>
      <c r="E163" s="224">
        <v>6</v>
      </c>
      <c r="F163" s="222"/>
      <c r="G163" s="222"/>
      <c r="H163" s="222"/>
      <c r="I163" s="222"/>
      <c r="J163" s="222"/>
      <c r="K163" s="222"/>
      <c r="L163" s="222"/>
      <c r="M163" s="222"/>
      <c r="N163" s="221"/>
      <c r="O163" s="221"/>
      <c r="P163" s="221"/>
      <c r="Q163" s="221"/>
      <c r="R163" s="222"/>
      <c r="S163" s="222"/>
      <c r="T163" s="222"/>
      <c r="U163" s="222"/>
      <c r="V163" s="222"/>
      <c r="W163" s="222"/>
      <c r="X163" s="222"/>
      <c r="Y163" s="222"/>
      <c r="Z163" s="212"/>
      <c r="AA163" s="212"/>
      <c r="AB163" s="212"/>
      <c r="AC163" s="212"/>
      <c r="AD163" s="212"/>
      <c r="AE163" s="212"/>
      <c r="AF163" s="212"/>
      <c r="AG163" s="212" t="s">
        <v>152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33.75" outlineLevel="1" x14ac:dyDescent="0.2">
      <c r="A164" s="235">
        <v>41</v>
      </c>
      <c r="B164" s="236" t="s">
        <v>648</v>
      </c>
      <c r="C164" s="254" t="s">
        <v>649</v>
      </c>
      <c r="D164" s="237" t="s">
        <v>143</v>
      </c>
      <c r="E164" s="238">
        <v>2</v>
      </c>
      <c r="F164" s="239"/>
      <c r="G164" s="240">
        <f>ROUND(E164*F164,2)</f>
        <v>0</v>
      </c>
      <c r="H164" s="239"/>
      <c r="I164" s="240">
        <f>ROUND(E164*H164,2)</f>
        <v>0</v>
      </c>
      <c r="J164" s="239"/>
      <c r="K164" s="240">
        <f>ROUND(E164*J164,2)</f>
        <v>0</v>
      </c>
      <c r="L164" s="240">
        <v>21</v>
      </c>
      <c r="M164" s="240">
        <f>G164*(1+L164/100)</f>
        <v>0</v>
      </c>
      <c r="N164" s="238">
        <v>0.21115999999999999</v>
      </c>
      <c r="O164" s="238">
        <f>ROUND(E164*N164,2)</f>
        <v>0.42</v>
      </c>
      <c r="P164" s="238">
        <v>0</v>
      </c>
      <c r="Q164" s="238">
        <f>ROUND(E164*P164,2)</f>
        <v>0</v>
      </c>
      <c r="R164" s="240" t="s">
        <v>144</v>
      </c>
      <c r="S164" s="240" t="s">
        <v>145</v>
      </c>
      <c r="T164" s="241" t="s">
        <v>145</v>
      </c>
      <c r="U164" s="222">
        <v>0.27</v>
      </c>
      <c r="V164" s="222">
        <f>ROUND(E164*U164,2)</f>
        <v>0.54</v>
      </c>
      <c r="W164" s="222"/>
      <c r="X164" s="222" t="s">
        <v>146</v>
      </c>
      <c r="Y164" s="222" t="s">
        <v>147</v>
      </c>
      <c r="Z164" s="212"/>
      <c r="AA164" s="212"/>
      <c r="AB164" s="212"/>
      <c r="AC164" s="212"/>
      <c r="AD164" s="212"/>
      <c r="AE164" s="212"/>
      <c r="AF164" s="212"/>
      <c r="AG164" s="212" t="s">
        <v>148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2" x14ac:dyDescent="0.2">
      <c r="A165" s="219"/>
      <c r="B165" s="220"/>
      <c r="C165" s="255" t="s">
        <v>384</v>
      </c>
      <c r="D165" s="243"/>
      <c r="E165" s="243"/>
      <c r="F165" s="243"/>
      <c r="G165" s="243"/>
      <c r="H165" s="222"/>
      <c r="I165" s="222"/>
      <c r="J165" s="222"/>
      <c r="K165" s="222"/>
      <c r="L165" s="222"/>
      <c r="M165" s="222"/>
      <c r="N165" s="221"/>
      <c r="O165" s="221"/>
      <c r="P165" s="221"/>
      <c r="Q165" s="221"/>
      <c r="R165" s="222"/>
      <c r="S165" s="222"/>
      <c r="T165" s="222"/>
      <c r="U165" s="222"/>
      <c r="V165" s="222"/>
      <c r="W165" s="222"/>
      <c r="X165" s="222"/>
      <c r="Y165" s="222"/>
      <c r="Z165" s="212"/>
      <c r="AA165" s="212"/>
      <c r="AB165" s="212"/>
      <c r="AC165" s="212"/>
      <c r="AD165" s="212"/>
      <c r="AE165" s="212"/>
      <c r="AF165" s="212"/>
      <c r="AG165" s="212" t="s">
        <v>150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2" x14ac:dyDescent="0.2">
      <c r="A166" s="219"/>
      <c r="B166" s="220"/>
      <c r="C166" s="256" t="s">
        <v>151</v>
      </c>
      <c r="D166" s="223"/>
      <c r="E166" s="224"/>
      <c r="F166" s="222"/>
      <c r="G166" s="222"/>
      <c r="H166" s="222"/>
      <c r="I166" s="222"/>
      <c r="J166" s="222"/>
      <c r="K166" s="222"/>
      <c r="L166" s="222"/>
      <c r="M166" s="222"/>
      <c r="N166" s="221"/>
      <c r="O166" s="221"/>
      <c r="P166" s="221"/>
      <c r="Q166" s="221"/>
      <c r="R166" s="222"/>
      <c r="S166" s="222"/>
      <c r="T166" s="222"/>
      <c r="U166" s="222"/>
      <c r="V166" s="222"/>
      <c r="W166" s="222"/>
      <c r="X166" s="222"/>
      <c r="Y166" s="222"/>
      <c r="Z166" s="212"/>
      <c r="AA166" s="212"/>
      <c r="AB166" s="212"/>
      <c r="AC166" s="212"/>
      <c r="AD166" s="212"/>
      <c r="AE166" s="212"/>
      <c r="AF166" s="212"/>
      <c r="AG166" s="212" t="s">
        <v>152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3" x14ac:dyDescent="0.2">
      <c r="A167" s="219"/>
      <c r="B167" s="220"/>
      <c r="C167" s="256" t="s">
        <v>650</v>
      </c>
      <c r="D167" s="223"/>
      <c r="E167" s="224">
        <v>1</v>
      </c>
      <c r="F167" s="222"/>
      <c r="G167" s="222"/>
      <c r="H167" s="222"/>
      <c r="I167" s="222"/>
      <c r="J167" s="222"/>
      <c r="K167" s="222"/>
      <c r="L167" s="222"/>
      <c r="M167" s="222"/>
      <c r="N167" s="221"/>
      <c r="O167" s="221"/>
      <c r="P167" s="221"/>
      <c r="Q167" s="221"/>
      <c r="R167" s="222"/>
      <c r="S167" s="222"/>
      <c r="T167" s="222"/>
      <c r="U167" s="222"/>
      <c r="V167" s="222"/>
      <c r="W167" s="222"/>
      <c r="X167" s="222"/>
      <c r="Y167" s="222"/>
      <c r="Z167" s="212"/>
      <c r="AA167" s="212"/>
      <c r="AB167" s="212"/>
      <c r="AC167" s="212"/>
      <c r="AD167" s="212"/>
      <c r="AE167" s="212"/>
      <c r="AF167" s="212"/>
      <c r="AG167" s="212" t="s">
        <v>152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3" x14ac:dyDescent="0.2">
      <c r="A168" s="219"/>
      <c r="B168" s="220"/>
      <c r="C168" s="256" t="s">
        <v>651</v>
      </c>
      <c r="D168" s="223"/>
      <c r="E168" s="224">
        <v>1</v>
      </c>
      <c r="F168" s="222"/>
      <c r="G168" s="222"/>
      <c r="H168" s="222"/>
      <c r="I168" s="222"/>
      <c r="J168" s="222"/>
      <c r="K168" s="222"/>
      <c r="L168" s="222"/>
      <c r="M168" s="222"/>
      <c r="N168" s="221"/>
      <c r="O168" s="221"/>
      <c r="P168" s="221"/>
      <c r="Q168" s="221"/>
      <c r="R168" s="222"/>
      <c r="S168" s="222"/>
      <c r="T168" s="222"/>
      <c r="U168" s="222"/>
      <c r="V168" s="222"/>
      <c r="W168" s="222"/>
      <c r="X168" s="222"/>
      <c r="Y168" s="222"/>
      <c r="Z168" s="212"/>
      <c r="AA168" s="212"/>
      <c r="AB168" s="212"/>
      <c r="AC168" s="212"/>
      <c r="AD168" s="212"/>
      <c r="AE168" s="212"/>
      <c r="AF168" s="212"/>
      <c r="AG168" s="212" t="s">
        <v>152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35">
        <v>42</v>
      </c>
      <c r="B169" s="236" t="s">
        <v>386</v>
      </c>
      <c r="C169" s="254" t="s">
        <v>387</v>
      </c>
      <c r="D169" s="237" t="s">
        <v>388</v>
      </c>
      <c r="E169" s="238">
        <v>2</v>
      </c>
      <c r="F169" s="239"/>
      <c r="G169" s="240">
        <f>ROUND(E169*F169,2)</f>
        <v>0</v>
      </c>
      <c r="H169" s="239"/>
      <c r="I169" s="240">
        <f>ROUND(E169*H169,2)</f>
        <v>0</v>
      </c>
      <c r="J169" s="239"/>
      <c r="K169" s="240">
        <f>ROUND(E169*J169,2)</f>
        <v>0</v>
      </c>
      <c r="L169" s="240">
        <v>21</v>
      </c>
      <c r="M169" s="240">
        <f>G169*(1+L169/100)</f>
        <v>0</v>
      </c>
      <c r="N169" s="238">
        <v>3.6000000000000002E-4</v>
      </c>
      <c r="O169" s="238">
        <f>ROUND(E169*N169,2)</f>
        <v>0</v>
      </c>
      <c r="P169" s="238">
        <v>0</v>
      </c>
      <c r="Q169" s="238">
        <f>ROUND(E169*P169,2)</f>
        <v>0</v>
      </c>
      <c r="R169" s="240"/>
      <c r="S169" s="240" t="s">
        <v>189</v>
      </c>
      <c r="T169" s="241" t="s">
        <v>190</v>
      </c>
      <c r="U169" s="222">
        <v>0.43</v>
      </c>
      <c r="V169" s="222">
        <f>ROUND(E169*U169,2)</f>
        <v>0.86</v>
      </c>
      <c r="W169" s="222"/>
      <c r="X169" s="222" t="s">
        <v>146</v>
      </c>
      <c r="Y169" s="222" t="s">
        <v>147</v>
      </c>
      <c r="Z169" s="212"/>
      <c r="AA169" s="212"/>
      <c r="AB169" s="212"/>
      <c r="AC169" s="212"/>
      <c r="AD169" s="212"/>
      <c r="AE169" s="212"/>
      <c r="AF169" s="212"/>
      <c r="AG169" s="212" t="s">
        <v>148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2" x14ac:dyDescent="0.2">
      <c r="A170" s="219"/>
      <c r="B170" s="220"/>
      <c r="C170" s="256" t="s">
        <v>151</v>
      </c>
      <c r="D170" s="223"/>
      <c r="E170" s="224"/>
      <c r="F170" s="222"/>
      <c r="G170" s="222"/>
      <c r="H170" s="222"/>
      <c r="I170" s="222"/>
      <c r="J170" s="222"/>
      <c r="K170" s="222"/>
      <c r="L170" s="222"/>
      <c r="M170" s="222"/>
      <c r="N170" s="221"/>
      <c r="O170" s="221"/>
      <c r="P170" s="221"/>
      <c r="Q170" s="221"/>
      <c r="R170" s="222"/>
      <c r="S170" s="222"/>
      <c r="T170" s="222"/>
      <c r="U170" s="222"/>
      <c r="V170" s="222"/>
      <c r="W170" s="222"/>
      <c r="X170" s="222"/>
      <c r="Y170" s="222"/>
      <c r="Z170" s="212"/>
      <c r="AA170" s="212"/>
      <c r="AB170" s="212"/>
      <c r="AC170" s="212"/>
      <c r="AD170" s="212"/>
      <c r="AE170" s="212"/>
      <c r="AF170" s="212"/>
      <c r="AG170" s="212" t="s">
        <v>152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2">
      <c r="A171" s="219"/>
      <c r="B171" s="220"/>
      <c r="C171" s="256" t="s">
        <v>652</v>
      </c>
      <c r="D171" s="223"/>
      <c r="E171" s="224">
        <v>2</v>
      </c>
      <c r="F171" s="222"/>
      <c r="G171" s="222"/>
      <c r="H171" s="222"/>
      <c r="I171" s="222"/>
      <c r="J171" s="222"/>
      <c r="K171" s="222"/>
      <c r="L171" s="222"/>
      <c r="M171" s="222"/>
      <c r="N171" s="221"/>
      <c r="O171" s="221"/>
      <c r="P171" s="221"/>
      <c r="Q171" s="221"/>
      <c r="R171" s="222"/>
      <c r="S171" s="222"/>
      <c r="T171" s="222"/>
      <c r="U171" s="222"/>
      <c r="V171" s="222"/>
      <c r="W171" s="222"/>
      <c r="X171" s="222"/>
      <c r="Y171" s="222"/>
      <c r="Z171" s="212"/>
      <c r="AA171" s="212"/>
      <c r="AB171" s="212"/>
      <c r="AC171" s="212"/>
      <c r="AD171" s="212"/>
      <c r="AE171" s="212"/>
      <c r="AF171" s="212"/>
      <c r="AG171" s="212" t="s">
        <v>152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22.5" outlineLevel="1" x14ac:dyDescent="0.2">
      <c r="A172" s="235">
        <v>43</v>
      </c>
      <c r="B172" s="236" t="s">
        <v>653</v>
      </c>
      <c r="C172" s="254" t="s">
        <v>654</v>
      </c>
      <c r="D172" s="237" t="s">
        <v>143</v>
      </c>
      <c r="E172" s="238">
        <v>6</v>
      </c>
      <c r="F172" s="239"/>
      <c r="G172" s="240">
        <f>ROUND(E172*F172,2)</f>
        <v>0</v>
      </c>
      <c r="H172" s="239"/>
      <c r="I172" s="240">
        <f>ROUND(E172*H172,2)</f>
        <v>0</v>
      </c>
      <c r="J172" s="239"/>
      <c r="K172" s="240">
        <f>ROUND(E172*J172,2)</f>
        <v>0</v>
      </c>
      <c r="L172" s="240">
        <v>21</v>
      </c>
      <c r="M172" s="240">
        <f>G172*(1+L172/100)</f>
        <v>0</v>
      </c>
      <c r="N172" s="238">
        <v>5.9049999999999998E-2</v>
      </c>
      <c r="O172" s="238">
        <f>ROUND(E172*N172,2)</f>
        <v>0.35</v>
      </c>
      <c r="P172" s="238">
        <v>0</v>
      </c>
      <c r="Q172" s="238">
        <f>ROUND(E172*P172,2)</f>
        <v>0</v>
      </c>
      <c r="R172" s="240" t="s">
        <v>144</v>
      </c>
      <c r="S172" s="240" t="s">
        <v>145</v>
      </c>
      <c r="T172" s="241" t="s">
        <v>145</v>
      </c>
      <c r="U172" s="222">
        <v>0.26</v>
      </c>
      <c r="V172" s="222">
        <f>ROUND(E172*U172,2)</f>
        <v>1.56</v>
      </c>
      <c r="W172" s="222"/>
      <c r="X172" s="222" t="s">
        <v>146</v>
      </c>
      <c r="Y172" s="222" t="s">
        <v>147</v>
      </c>
      <c r="Z172" s="212"/>
      <c r="AA172" s="212"/>
      <c r="AB172" s="212"/>
      <c r="AC172" s="212"/>
      <c r="AD172" s="212"/>
      <c r="AE172" s="212"/>
      <c r="AF172" s="212"/>
      <c r="AG172" s="212" t="s">
        <v>148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2" x14ac:dyDescent="0.2">
      <c r="A173" s="219"/>
      <c r="B173" s="220"/>
      <c r="C173" s="256" t="s">
        <v>151</v>
      </c>
      <c r="D173" s="223"/>
      <c r="E173" s="224"/>
      <c r="F173" s="222"/>
      <c r="G173" s="222"/>
      <c r="H173" s="222"/>
      <c r="I173" s="222"/>
      <c r="J173" s="222"/>
      <c r="K173" s="222"/>
      <c r="L173" s="222"/>
      <c r="M173" s="222"/>
      <c r="N173" s="221"/>
      <c r="O173" s="221"/>
      <c r="P173" s="221"/>
      <c r="Q173" s="221"/>
      <c r="R173" s="222"/>
      <c r="S173" s="222"/>
      <c r="T173" s="222"/>
      <c r="U173" s="222"/>
      <c r="V173" s="222"/>
      <c r="W173" s="222"/>
      <c r="X173" s="222"/>
      <c r="Y173" s="222"/>
      <c r="Z173" s="212"/>
      <c r="AA173" s="212"/>
      <c r="AB173" s="212"/>
      <c r="AC173" s="212"/>
      <c r="AD173" s="212"/>
      <c r="AE173" s="212"/>
      <c r="AF173" s="212"/>
      <c r="AG173" s="212" t="s">
        <v>152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">
      <c r="A174" s="219"/>
      <c r="B174" s="220"/>
      <c r="C174" s="256" t="s">
        <v>536</v>
      </c>
      <c r="D174" s="223"/>
      <c r="E174" s="224">
        <v>6</v>
      </c>
      <c r="F174" s="222"/>
      <c r="G174" s="222"/>
      <c r="H174" s="222"/>
      <c r="I174" s="222"/>
      <c r="J174" s="222"/>
      <c r="K174" s="222"/>
      <c r="L174" s="222"/>
      <c r="M174" s="222"/>
      <c r="N174" s="221"/>
      <c r="O174" s="221"/>
      <c r="P174" s="221"/>
      <c r="Q174" s="221"/>
      <c r="R174" s="222"/>
      <c r="S174" s="222"/>
      <c r="T174" s="222"/>
      <c r="U174" s="222"/>
      <c r="V174" s="222"/>
      <c r="W174" s="222"/>
      <c r="X174" s="222"/>
      <c r="Y174" s="222"/>
      <c r="Z174" s="212"/>
      <c r="AA174" s="212"/>
      <c r="AB174" s="212"/>
      <c r="AC174" s="212"/>
      <c r="AD174" s="212"/>
      <c r="AE174" s="212"/>
      <c r="AF174" s="212"/>
      <c r="AG174" s="212" t="s">
        <v>152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ht="22.5" outlineLevel="1" x14ac:dyDescent="0.2">
      <c r="A175" s="235">
        <v>44</v>
      </c>
      <c r="B175" s="236" t="s">
        <v>655</v>
      </c>
      <c r="C175" s="254" t="s">
        <v>656</v>
      </c>
      <c r="D175" s="237" t="s">
        <v>255</v>
      </c>
      <c r="E175" s="238">
        <v>13</v>
      </c>
      <c r="F175" s="239"/>
      <c r="G175" s="240">
        <f>ROUND(E175*F175,2)</f>
        <v>0</v>
      </c>
      <c r="H175" s="239"/>
      <c r="I175" s="240">
        <f>ROUND(E175*H175,2)</f>
        <v>0</v>
      </c>
      <c r="J175" s="239"/>
      <c r="K175" s="240">
        <f>ROUND(E175*J175,2)</f>
        <v>0</v>
      </c>
      <c r="L175" s="240">
        <v>21</v>
      </c>
      <c r="M175" s="240">
        <f>G175*(1+L175/100)</f>
        <v>0</v>
      </c>
      <c r="N175" s="238">
        <v>2.3E-2</v>
      </c>
      <c r="O175" s="238">
        <f>ROUND(E175*N175,2)</f>
        <v>0.3</v>
      </c>
      <c r="P175" s="238">
        <v>0</v>
      </c>
      <c r="Q175" s="238">
        <f>ROUND(E175*P175,2)</f>
        <v>0</v>
      </c>
      <c r="R175" s="240" t="s">
        <v>234</v>
      </c>
      <c r="S175" s="240" t="s">
        <v>145</v>
      </c>
      <c r="T175" s="241" t="s">
        <v>145</v>
      </c>
      <c r="U175" s="222">
        <v>0</v>
      </c>
      <c r="V175" s="222">
        <f>ROUND(E175*U175,2)</f>
        <v>0</v>
      </c>
      <c r="W175" s="222"/>
      <c r="X175" s="222" t="s">
        <v>235</v>
      </c>
      <c r="Y175" s="222" t="s">
        <v>147</v>
      </c>
      <c r="Z175" s="212"/>
      <c r="AA175" s="212"/>
      <c r="AB175" s="212"/>
      <c r="AC175" s="212"/>
      <c r="AD175" s="212"/>
      <c r="AE175" s="212"/>
      <c r="AF175" s="212"/>
      <c r="AG175" s="212" t="s">
        <v>236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2" x14ac:dyDescent="0.2">
      <c r="A176" s="219"/>
      <c r="B176" s="220"/>
      <c r="C176" s="256" t="s">
        <v>151</v>
      </c>
      <c r="D176" s="223"/>
      <c r="E176" s="224"/>
      <c r="F176" s="222"/>
      <c r="G176" s="222"/>
      <c r="H176" s="222"/>
      <c r="I176" s="222"/>
      <c r="J176" s="222"/>
      <c r="K176" s="222"/>
      <c r="L176" s="222"/>
      <c r="M176" s="222"/>
      <c r="N176" s="221"/>
      <c r="O176" s="221"/>
      <c r="P176" s="221"/>
      <c r="Q176" s="221"/>
      <c r="R176" s="222"/>
      <c r="S176" s="222"/>
      <c r="T176" s="222"/>
      <c r="U176" s="222"/>
      <c r="V176" s="222"/>
      <c r="W176" s="222"/>
      <c r="X176" s="222"/>
      <c r="Y176" s="222"/>
      <c r="Z176" s="212"/>
      <c r="AA176" s="212"/>
      <c r="AB176" s="212"/>
      <c r="AC176" s="212"/>
      <c r="AD176" s="212"/>
      <c r="AE176" s="212"/>
      <c r="AF176" s="212"/>
      <c r="AG176" s="212" t="s">
        <v>152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3" x14ac:dyDescent="0.2">
      <c r="A177" s="219"/>
      <c r="B177" s="220"/>
      <c r="C177" s="266" t="s">
        <v>657</v>
      </c>
      <c r="D177" s="264"/>
      <c r="E177" s="265"/>
      <c r="F177" s="222"/>
      <c r="G177" s="222"/>
      <c r="H177" s="222"/>
      <c r="I177" s="222"/>
      <c r="J177" s="222"/>
      <c r="K177" s="222"/>
      <c r="L177" s="222"/>
      <c r="M177" s="222"/>
      <c r="N177" s="221"/>
      <c r="O177" s="221"/>
      <c r="P177" s="221"/>
      <c r="Q177" s="221"/>
      <c r="R177" s="222"/>
      <c r="S177" s="222"/>
      <c r="T177" s="222"/>
      <c r="U177" s="222"/>
      <c r="V177" s="222"/>
      <c r="W177" s="222"/>
      <c r="X177" s="222"/>
      <c r="Y177" s="222"/>
      <c r="Z177" s="212"/>
      <c r="AA177" s="212"/>
      <c r="AB177" s="212"/>
      <c r="AC177" s="212"/>
      <c r="AD177" s="212"/>
      <c r="AE177" s="212"/>
      <c r="AF177" s="212"/>
      <c r="AG177" s="212" t="s">
        <v>152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3" x14ac:dyDescent="0.2">
      <c r="A178" s="219"/>
      <c r="B178" s="220"/>
      <c r="C178" s="267" t="s">
        <v>658</v>
      </c>
      <c r="D178" s="264"/>
      <c r="E178" s="265">
        <v>12.6</v>
      </c>
      <c r="F178" s="222"/>
      <c r="G178" s="222"/>
      <c r="H178" s="222"/>
      <c r="I178" s="222"/>
      <c r="J178" s="222"/>
      <c r="K178" s="222"/>
      <c r="L178" s="222"/>
      <c r="M178" s="222"/>
      <c r="N178" s="221"/>
      <c r="O178" s="221"/>
      <c r="P178" s="221"/>
      <c r="Q178" s="221"/>
      <c r="R178" s="222"/>
      <c r="S178" s="222"/>
      <c r="T178" s="222"/>
      <c r="U178" s="222"/>
      <c r="V178" s="222"/>
      <c r="W178" s="222"/>
      <c r="X178" s="222"/>
      <c r="Y178" s="222"/>
      <c r="Z178" s="212"/>
      <c r="AA178" s="212"/>
      <c r="AB178" s="212"/>
      <c r="AC178" s="212"/>
      <c r="AD178" s="212"/>
      <c r="AE178" s="212"/>
      <c r="AF178" s="212"/>
      <c r="AG178" s="212" t="s">
        <v>152</v>
      </c>
      <c r="AH178" s="212">
        <v>2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3" x14ac:dyDescent="0.2">
      <c r="A179" s="219"/>
      <c r="B179" s="220"/>
      <c r="C179" s="266" t="s">
        <v>659</v>
      </c>
      <c r="D179" s="264"/>
      <c r="E179" s="265"/>
      <c r="F179" s="222"/>
      <c r="G179" s="222"/>
      <c r="H179" s="222"/>
      <c r="I179" s="222"/>
      <c r="J179" s="222"/>
      <c r="K179" s="222"/>
      <c r="L179" s="222"/>
      <c r="M179" s="222"/>
      <c r="N179" s="221"/>
      <c r="O179" s="221"/>
      <c r="P179" s="221"/>
      <c r="Q179" s="221"/>
      <c r="R179" s="222"/>
      <c r="S179" s="222"/>
      <c r="T179" s="222"/>
      <c r="U179" s="222"/>
      <c r="V179" s="222"/>
      <c r="W179" s="222"/>
      <c r="X179" s="222"/>
      <c r="Y179" s="222"/>
      <c r="Z179" s="212"/>
      <c r="AA179" s="212"/>
      <c r="AB179" s="212"/>
      <c r="AC179" s="212"/>
      <c r="AD179" s="212"/>
      <c r="AE179" s="212"/>
      <c r="AF179" s="212"/>
      <c r="AG179" s="212" t="s">
        <v>152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">
      <c r="A180" s="219"/>
      <c r="B180" s="220"/>
      <c r="C180" s="256" t="s">
        <v>660</v>
      </c>
      <c r="D180" s="223"/>
      <c r="E180" s="224">
        <v>13</v>
      </c>
      <c r="F180" s="222"/>
      <c r="G180" s="222"/>
      <c r="H180" s="222"/>
      <c r="I180" s="222"/>
      <c r="J180" s="222"/>
      <c r="K180" s="222"/>
      <c r="L180" s="222"/>
      <c r="M180" s="222"/>
      <c r="N180" s="221"/>
      <c r="O180" s="221"/>
      <c r="P180" s="221"/>
      <c r="Q180" s="221"/>
      <c r="R180" s="222"/>
      <c r="S180" s="222"/>
      <c r="T180" s="222"/>
      <c r="U180" s="222"/>
      <c r="V180" s="222"/>
      <c r="W180" s="222"/>
      <c r="X180" s="222"/>
      <c r="Y180" s="222"/>
      <c r="Z180" s="212"/>
      <c r="AA180" s="212"/>
      <c r="AB180" s="212"/>
      <c r="AC180" s="212"/>
      <c r="AD180" s="212"/>
      <c r="AE180" s="212"/>
      <c r="AF180" s="212"/>
      <c r="AG180" s="212" t="s">
        <v>152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x14ac:dyDescent="0.2">
      <c r="A181" s="228" t="s">
        <v>139</v>
      </c>
      <c r="B181" s="229" t="s">
        <v>93</v>
      </c>
      <c r="C181" s="253" t="s">
        <v>94</v>
      </c>
      <c r="D181" s="230"/>
      <c r="E181" s="231"/>
      <c r="F181" s="232"/>
      <c r="G181" s="232">
        <f>SUMIF(AG182:AG184,"&lt;&gt;NOR",G182:G184)</f>
        <v>0</v>
      </c>
      <c r="H181" s="232"/>
      <c r="I181" s="232">
        <f>SUM(I182:I184)</f>
        <v>0</v>
      </c>
      <c r="J181" s="232"/>
      <c r="K181" s="232">
        <f>SUM(K182:K184)</f>
        <v>0</v>
      </c>
      <c r="L181" s="232"/>
      <c r="M181" s="232">
        <f>SUM(M182:M184)</f>
        <v>0</v>
      </c>
      <c r="N181" s="231"/>
      <c r="O181" s="231">
        <f>SUM(O182:O184)</f>
        <v>0.02</v>
      </c>
      <c r="P181" s="231"/>
      <c r="Q181" s="231">
        <f>SUM(Q182:Q184)</f>
        <v>0</v>
      </c>
      <c r="R181" s="232"/>
      <c r="S181" s="232"/>
      <c r="T181" s="233"/>
      <c r="U181" s="227"/>
      <c r="V181" s="227">
        <f>SUM(V182:V184)</f>
        <v>2.1</v>
      </c>
      <c r="W181" s="227"/>
      <c r="X181" s="227"/>
      <c r="Y181" s="227"/>
      <c r="AG181" t="s">
        <v>140</v>
      </c>
    </row>
    <row r="182" spans="1:60" outlineLevel="1" x14ac:dyDescent="0.2">
      <c r="A182" s="235">
        <v>45</v>
      </c>
      <c r="B182" s="236" t="s">
        <v>496</v>
      </c>
      <c r="C182" s="254" t="s">
        <v>497</v>
      </c>
      <c r="D182" s="237" t="s">
        <v>194</v>
      </c>
      <c r="E182" s="238">
        <v>10</v>
      </c>
      <c r="F182" s="239"/>
      <c r="G182" s="240">
        <f>ROUND(E182*F182,2)</f>
        <v>0</v>
      </c>
      <c r="H182" s="239"/>
      <c r="I182" s="240">
        <f>ROUND(E182*H182,2)</f>
        <v>0</v>
      </c>
      <c r="J182" s="239"/>
      <c r="K182" s="240">
        <f>ROUND(E182*J182,2)</f>
        <v>0</v>
      </c>
      <c r="L182" s="240">
        <v>21</v>
      </c>
      <c r="M182" s="240">
        <f>G182*(1+L182/100)</f>
        <v>0</v>
      </c>
      <c r="N182" s="238">
        <v>1.58E-3</v>
      </c>
      <c r="O182" s="238">
        <f>ROUND(E182*N182,2)</f>
        <v>0.02</v>
      </c>
      <c r="P182" s="238">
        <v>0</v>
      </c>
      <c r="Q182" s="238">
        <f>ROUND(E182*P182,2)</f>
        <v>0</v>
      </c>
      <c r="R182" s="240" t="s">
        <v>498</v>
      </c>
      <c r="S182" s="240" t="s">
        <v>145</v>
      </c>
      <c r="T182" s="241" t="s">
        <v>145</v>
      </c>
      <c r="U182" s="222">
        <v>0.21</v>
      </c>
      <c r="V182" s="222">
        <f>ROUND(E182*U182,2)</f>
        <v>2.1</v>
      </c>
      <c r="W182" s="222"/>
      <c r="X182" s="222" t="s">
        <v>146</v>
      </c>
      <c r="Y182" s="222" t="s">
        <v>147</v>
      </c>
      <c r="Z182" s="212"/>
      <c r="AA182" s="212"/>
      <c r="AB182" s="212"/>
      <c r="AC182" s="212"/>
      <c r="AD182" s="212"/>
      <c r="AE182" s="212"/>
      <c r="AF182" s="212"/>
      <c r="AG182" s="212" t="s">
        <v>148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2" x14ac:dyDescent="0.2">
      <c r="A183" s="219"/>
      <c r="B183" s="220"/>
      <c r="C183" s="256" t="s">
        <v>151</v>
      </c>
      <c r="D183" s="223"/>
      <c r="E183" s="224"/>
      <c r="F183" s="222"/>
      <c r="G183" s="222"/>
      <c r="H183" s="222"/>
      <c r="I183" s="222"/>
      <c r="J183" s="222"/>
      <c r="K183" s="222"/>
      <c r="L183" s="222"/>
      <c r="M183" s="222"/>
      <c r="N183" s="221"/>
      <c r="O183" s="221"/>
      <c r="P183" s="221"/>
      <c r="Q183" s="221"/>
      <c r="R183" s="222"/>
      <c r="S183" s="222"/>
      <c r="T183" s="222"/>
      <c r="U183" s="222"/>
      <c r="V183" s="222"/>
      <c r="W183" s="222"/>
      <c r="X183" s="222"/>
      <c r="Y183" s="222"/>
      <c r="Z183" s="212"/>
      <c r="AA183" s="212"/>
      <c r="AB183" s="212"/>
      <c r="AC183" s="212"/>
      <c r="AD183" s="212"/>
      <c r="AE183" s="212"/>
      <c r="AF183" s="212"/>
      <c r="AG183" s="212" t="s">
        <v>152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">
      <c r="A184" s="219"/>
      <c r="B184" s="220"/>
      <c r="C184" s="256" t="s">
        <v>661</v>
      </c>
      <c r="D184" s="223"/>
      <c r="E184" s="224">
        <v>10</v>
      </c>
      <c r="F184" s="222"/>
      <c r="G184" s="222"/>
      <c r="H184" s="222"/>
      <c r="I184" s="222"/>
      <c r="J184" s="222"/>
      <c r="K184" s="222"/>
      <c r="L184" s="222"/>
      <c r="M184" s="222"/>
      <c r="N184" s="221"/>
      <c r="O184" s="221"/>
      <c r="P184" s="221"/>
      <c r="Q184" s="221"/>
      <c r="R184" s="222"/>
      <c r="S184" s="222"/>
      <c r="T184" s="222"/>
      <c r="U184" s="222"/>
      <c r="V184" s="222"/>
      <c r="W184" s="222"/>
      <c r="X184" s="222"/>
      <c r="Y184" s="222"/>
      <c r="Z184" s="212"/>
      <c r="AA184" s="212"/>
      <c r="AB184" s="212"/>
      <c r="AC184" s="212"/>
      <c r="AD184" s="212"/>
      <c r="AE184" s="212"/>
      <c r="AF184" s="212"/>
      <c r="AG184" s="212" t="s">
        <v>152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x14ac:dyDescent="0.2">
      <c r="A185" s="228" t="s">
        <v>139</v>
      </c>
      <c r="B185" s="229" t="s">
        <v>95</v>
      </c>
      <c r="C185" s="253" t="s">
        <v>96</v>
      </c>
      <c r="D185" s="230"/>
      <c r="E185" s="231"/>
      <c r="F185" s="232"/>
      <c r="G185" s="232">
        <f>SUMIF(AG186:AG191,"&lt;&gt;NOR",G186:G191)</f>
        <v>0</v>
      </c>
      <c r="H185" s="232"/>
      <c r="I185" s="232">
        <f>SUM(I186:I191)</f>
        <v>0</v>
      </c>
      <c r="J185" s="232"/>
      <c r="K185" s="232">
        <f>SUM(K186:K191)</f>
        <v>0</v>
      </c>
      <c r="L185" s="232"/>
      <c r="M185" s="232">
        <f>SUM(M186:M191)</f>
        <v>0</v>
      </c>
      <c r="N185" s="231"/>
      <c r="O185" s="231">
        <f>SUM(O186:O191)</f>
        <v>0</v>
      </c>
      <c r="P185" s="231"/>
      <c r="Q185" s="231">
        <f>SUM(Q186:Q191)</f>
        <v>0</v>
      </c>
      <c r="R185" s="232"/>
      <c r="S185" s="232"/>
      <c r="T185" s="233"/>
      <c r="U185" s="227"/>
      <c r="V185" s="227">
        <f>SUM(V186:V191)</f>
        <v>1.4</v>
      </c>
      <c r="W185" s="227"/>
      <c r="X185" s="227"/>
      <c r="Y185" s="227"/>
      <c r="AG185" t="s">
        <v>140</v>
      </c>
    </row>
    <row r="186" spans="1:60" ht="22.5" outlineLevel="1" x14ac:dyDescent="0.2">
      <c r="A186" s="235">
        <v>46</v>
      </c>
      <c r="B186" s="236" t="s">
        <v>662</v>
      </c>
      <c r="C186" s="254" t="s">
        <v>663</v>
      </c>
      <c r="D186" s="237" t="s">
        <v>143</v>
      </c>
      <c r="E186" s="238">
        <v>5</v>
      </c>
      <c r="F186" s="239"/>
      <c r="G186" s="240">
        <f>ROUND(E186*F186,2)</f>
        <v>0</v>
      </c>
      <c r="H186" s="239"/>
      <c r="I186" s="240">
        <f>ROUND(E186*H186,2)</f>
        <v>0</v>
      </c>
      <c r="J186" s="239"/>
      <c r="K186" s="240">
        <f>ROUND(E186*J186,2)</f>
        <v>0</v>
      </c>
      <c r="L186" s="240">
        <v>21</v>
      </c>
      <c r="M186" s="240">
        <f>G186*(1+L186/100)</f>
        <v>0</v>
      </c>
      <c r="N186" s="238">
        <v>0</v>
      </c>
      <c r="O186" s="238">
        <f>ROUND(E186*N186,2)</f>
        <v>0</v>
      </c>
      <c r="P186" s="238">
        <v>0</v>
      </c>
      <c r="Q186" s="238">
        <f>ROUND(E186*P186,2)</f>
        <v>0</v>
      </c>
      <c r="R186" s="240"/>
      <c r="S186" s="240" t="s">
        <v>189</v>
      </c>
      <c r="T186" s="241" t="s">
        <v>190</v>
      </c>
      <c r="U186" s="222">
        <v>0.2</v>
      </c>
      <c r="V186" s="222">
        <f>ROUND(E186*U186,2)</f>
        <v>1</v>
      </c>
      <c r="W186" s="222"/>
      <c r="X186" s="222" t="s">
        <v>146</v>
      </c>
      <c r="Y186" s="222" t="s">
        <v>147</v>
      </c>
      <c r="Z186" s="212"/>
      <c r="AA186" s="212"/>
      <c r="AB186" s="212"/>
      <c r="AC186" s="212"/>
      <c r="AD186" s="212"/>
      <c r="AE186" s="212"/>
      <c r="AF186" s="212"/>
      <c r="AG186" s="212" t="s">
        <v>148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2" x14ac:dyDescent="0.2">
      <c r="A187" s="219"/>
      <c r="B187" s="220"/>
      <c r="C187" s="256" t="s">
        <v>151</v>
      </c>
      <c r="D187" s="223"/>
      <c r="E187" s="224"/>
      <c r="F187" s="222"/>
      <c r="G187" s="222"/>
      <c r="H187" s="222"/>
      <c r="I187" s="222"/>
      <c r="J187" s="222"/>
      <c r="K187" s="222"/>
      <c r="L187" s="222"/>
      <c r="M187" s="222"/>
      <c r="N187" s="221"/>
      <c r="O187" s="221"/>
      <c r="P187" s="221"/>
      <c r="Q187" s="221"/>
      <c r="R187" s="222"/>
      <c r="S187" s="222"/>
      <c r="T187" s="222"/>
      <c r="U187" s="222"/>
      <c r="V187" s="222"/>
      <c r="W187" s="222"/>
      <c r="X187" s="222"/>
      <c r="Y187" s="222"/>
      <c r="Z187" s="212"/>
      <c r="AA187" s="212"/>
      <c r="AB187" s="212"/>
      <c r="AC187" s="212"/>
      <c r="AD187" s="212"/>
      <c r="AE187" s="212"/>
      <c r="AF187" s="212"/>
      <c r="AG187" s="212" t="s">
        <v>152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3" x14ac:dyDescent="0.2">
      <c r="A188" s="219"/>
      <c r="B188" s="220"/>
      <c r="C188" s="256" t="s">
        <v>576</v>
      </c>
      <c r="D188" s="223"/>
      <c r="E188" s="224">
        <v>5</v>
      </c>
      <c r="F188" s="222"/>
      <c r="G188" s="222"/>
      <c r="H188" s="222"/>
      <c r="I188" s="222"/>
      <c r="J188" s="222"/>
      <c r="K188" s="222"/>
      <c r="L188" s="222"/>
      <c r="M188" s="222"/>
      <c r="N188" s="221"/>
      <c r="O188" s="221"/>
      <c r="P188" s="221"/>
      <c r="Q188" s="221"/>
      <c r="R188" s="222"/>
      <c r="S188" s="222"/>
      <c r="T188" s="222"/>
      <c r="U188" s="222"/>
      <c r="V188" s="222"/>
      <c r="W188" s="222"/>
      <c r="X188" s="222"/>
      <c r="Y188" s="222"/>
      <c r="Z188" s="212"/>
      <c r="AA188" s="212"/>
      <c r="AB188" s="212"/>
      <c r="AC188" s="212"/>
      <c r="AD188" s="212"/>
      <c r="AE188" s="212"/>
      <c r="AF188" s="212"/>
      <c r="AG188" s="212" t="s">
        <v>152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35">
        <v>47</v>
      </c>
      <c r="B189" s="236" t="s">
        <v>664</v>
      </c>
      <c r="C189" s="254" t="s">
        <v>665</v>
      </c>
      <c r="D189" s="237" t="s">
        <v>289</v>
      </c>
      <c r="E189" s="238">
        <v>2</v>
      </c>
      <c r="F189" s="239"/>
      <c r="G189" s="240">
        <f>ROUND(E189*F189,2)</f>
        <v>0</v>
      </c>
      <c r="H189" s="239"/>
      <c r="I189" s="240">
        <f>ROUND(E189*H189,2)</f>
        <v>0</v>
      </c>
      <c r="J189" s="239"/>
      <c r="K189" s="240">
        <f>ROUND(E189*J189,2)</f>
        <v>0</v>
      </c>
      <c r="L189" s="240">
        <v>21</v>
      </c>
      <c r="M189" s="240">
        <f>G189*(1+L189/100)</f>
        <v>0</v>
      </c>
      <c r="N189" s="238">
        <v>0</v>
      </c>
      <c r="O189" s="238">
        <f>ROUND(E189*N189,2)</f>
        <v>0</v>
      </c>
      <c r="P189" s="238">
        <v>0</v>
      </c>
      <c r="Q189" s="238">
        <f>ROUND(E189*P189,2)</f>
        <v>0</v>
      </c>
      <c r="R189" s="240"/>
      <c r="S189" s="240" t="s">
        <v>189</v>
      </c>
      <c r="T189" s="241" t="s">
        <v>190</v>
      </c>
      <c r="U189" s="222">
        <v>0.2</v>
      </c>
      <c r="V189" s="222">
        <f>ROUND(E189*U189,2)</f>
        <v>0.4</v>
      </c>
      <c r="W189" s="222"/>
      <c r="X189" s="222" t="s">
        <v>146</v>
      </c>
      <c r="Y189" s="222" t="s">
        <v>147</v>
      </c>
      <c r="Z189" s="212"/>
      <c r="AA189" s="212"/>
      <c r="AB189" s="212"/>
      <c r="AC189" s="212"/>
      <c r="AD189" s="212"/>
      <c r="AE189" s="212"/>
      <c r="AF189" s="212"/>
      <c r="AG189" s="212" t="s">
        <v>148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2" x14ac:dyDescent="0.2">
      <c r="A190" s="219"/>
      <c r="B190" s="220"/>
      <c r="C190" s="256" t="s">
        <v>151</v>
      </c>
      <c r="D190" s="223"/>
      <c r="E190" s="224"/>
      <c r="F190" s="222"/>
      <c r="G190" s="222"/>
      <c r="H190" s="222"/>
      <c r="I190" s="222"/>
      <c r="J190" s="222"/>
      <c r="K190" s="222"/>
      <c r="L190" s="222"/>
      <c r="M190" s="222"/>
      <c r="N190" s="221"/>
      <c r="O190" s="221"/>
      <c r="P190" s="221"/>
      <c r="Q190" s="221"/>
      <c r="R190" s="222"/>
      <c r="S190" s="222"/>
      <c r="T190" s="222"/>
      <c r="U190" s="222"/>
      <c r="V190" s="222"/>
      <c r="W190" s="222"/>
      <c r="X190" s="222"/>
      <c r="Y190" s="222"/>
      <c r="Z190" s="212"/>
      <c r="AA190" s="212"/>
      <c r="AB190" s="212"/>
      <c r="AC190" s="212"/>
      <c r="AD190" s="212"/>
      <c r="AE190" s="212"/>
      <c r="AF190" s="212"/>
      <c r="AG190" s="212" t="s">
        <v>152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3" x14ac:dyDescent="0.2">
      <c r="A191" s="219"/>
      <c r="B191" s="220"/>
      <c r="C191" s="256" t="s">
        <v>81</v>
      </c>
      <c r="D191" s="223"/>
      <c r="E191" s="224">
        <v>2</v>
      </c>
      <c r="F191" s="222"/>
      <c r="G191" s="222"/>
      <c r="H191" s="222"/>
      <c r="I191" s="222"/>
      <c r="J191" s="222"/>
      <c r="K191" s="222"/>
      <c r="L191" s="222"/>
      <c r="M191" s="222"/>
      <c r="N191" s="221"/>
      <c r="O191" s="221"/>
      <c r="P191" s="221"/>
      <c r="Q191" s="221"/>
      <c r="R191" s="222"/>
      <c r="S191" s="222"/>
      <c r="T191" s="222"/>
      <c r="U191" s="222"/>
      <c r="V191" s="222"/>
      <c r="W191" s="222"/>
      <c r="X191" s="222"/>
      <c r="Y191" s="222"/>
      <c r="Z191" s="212"/>
      <c r="AA191" s="212"/>
      <c r="AB191" s="212"/>
      <c r="AC191" s="212"/>
      <c r="AD191" s="212"/>
      <c r="AE191" s="212"/>
      <c r="AF191" s="212"/>
      <c r="AG191" s="212" t="s">
        <v>152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x14ac:dyDescent="0.2">
      <c r="A192" s="228" t="s">
        <v>139</v>
      </c>
      <c r="B192" s="229" t="s">
        <v>97</v>
      </c>
      <c r="C192" s="253" t="s">
        <v>98</v>
      </c>
      <c r="D192" s="230"/>
      <c r="E192" s="231"/>
      <c r="F192" s="232"/>
      <c r="G192" s="232">
        <f>SUMIF(AG193:AG194,"&lt;&gt;NOR",G193:G194)</f>
        <v>0</v>
      </c>
      <c r="H192" s="232"/>
      <c r="I192" s="232">
        <f>SUM(I193:I194)</f>
        <v>0</v>
      </c>
      <c r="J192" s="232"/>
      <c r="K192" s="232">
        <f>SUM(K193:K194)</f>
        <v>0</v>
      </c>
      <c r="L192" s="232"/>
      <c r="M192" s="232">
        <f>SUM(M193:M194)</f>
        <v>0</v>
      </c>
      <c r="N192" s="231"/>
      <c r="O192" s="231">
        <f>SUM(O193:O194)</f>
        <v>0</v>
      </c>
      <c r="P192" s="231"/>
      <c r="Q192" s="231">
        <f>SUM(Q193:Q194)</f>
        <v>0</v>
      </c>
      <c r="R192" s="232"/>
      <c r="S192" s="232"/>
      <c r="T192" s="233"/>
      <c r="U192" s="227"/>
      <c r="V192" s="227">
        <f>SUM(V193:V194)</f>
        <v>13.21</v>
      </c>
      <c r="W192" s="227"/>
      <c r="X192" s="227"/>
      <c r="Y192" s="227"/>
      <c r="AG192" t="s">
        <v>140</v>
      </c>
    </row>
    <row r="193" spans="1:60" ht="22.5" outlineLevel="1" x14ac:dyDescent="0.2">
      <c r="A193" s="235">
        <v>48</v>
      </c>
      <c r="B193" s="236" t="s">
        <v>666</v>
      </c>
      <c r="C193" s="254" t="s">
        <v>667</v>
      </c>
      <c r="D193" s="237" t="s">
        <v>220</v>
      </c>
      <c r="E193" s="238">
        <v>56.95129</v>
      </c>
      <c r="F193" s="239"/>
      <c r="G193" s="240">
        <f>ROUND(E193*F193,2)</f>
        <v>0</v>
      </c>
      <c r="H193" s="239"/>
      <c r="I193" s="240">
        <f>ROUND(E193*H193,2)</f>
        <v>0</v>
      </c>
      <c r="J193" s="239"/>
      <c r="K193" s="240">
        <f>ROUND(E193*J193,2)</f>
        <v>0</v>
      </c>
      <c r="L193" s="240">
        <v>21</v>
      </c>
      <c r="M193" s="240">
        <f>G193*(1+L193/100)</f>
        <v>0</v>
      </c>
      <c r="N193" s="238">
        <v>0</v>
      </c>
      <c r="O193" s="238">
        <f>ROUND(E193*N193,2)</f>
        <v>0</v>
      </c>
      <c r="P193" s="238">
        <v>0</v>
      </c>
      <c r="Q193" s="238">
        <f>ROUND(E193*P193,2)</f>
        <v>0</v>
      </c>
      <c r="R193" s="240" t="s">
        <v>668</v>
      </c>
      <c r="S193" s="240" t="s">
        <v>145</v>
      </c>
      <c r="T193" s="241" t="s">
        <v>145</v>
      </c>
      <c r="U193" s="222">
        <v>0.23200000000000001</v>
      </c>
      <c r="V193" s="222">
        <f>ROUND(E193*U193,2)</f>
        <v>13.21</v>
      </c>
      <c r="W193" s="222"/>
      <c r="X193" s="222" t="s">
        <v>392</v>
      </c>
      <c r="Y193" s="222" t="s">
        <v>147</v>
      </c>
      <c r="Z193" s="212"/>
      <c r="AA193" s="212"/>
      <c r="AB193" s="212"/>
      <c r="AC193" s="212"/>
      <c r="AD193" s="212"/>
      <c r="AE193" s="212"/>
      <c r="AF193" s="212"/>
      <c r="AG193" s="212" t="s">
        <v>393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2" x14ac:dyDescent="0.2">
      <c r="A194" s="219"/>
      <c r="B194" s="220"/>
      <c r="C194" s="255" t="s">
        <v>669</v>
      </c>
      <c r="D194" s="243"/>
      <c r="E194" s="243"/>
      <c r="F194" s="243"/>
      <c r="G194" s="243"/>
      <c r="H194" s="222"/>
      <c r="I194" s="222"/>
      <c r="J194" s="222"/>
      <c r="K194" s="222"/>
      <c r="L194" s="222"/>
      <c r="M194" s="222"/>
      <c r="N194" s="221"/>
      <c r="O194" s="221"/>
      <c r="P194" s="221"/>
      <c r="Q194" s="221"/>
      <c r="R194" s="222"/>
      <c r="S194" s="222"/>
      <c r="T194" s="222"/>
      <c r="U194" s="222"/>
      <c r="V194" s="222"/>
      <c r="W194" s="222"/>
      <c r="X194" s="222"/>
      <c r="Y194" s="222"/>
      <c r="Z194" s="212"/>
      <c r="AA194" s="212"/>
      <c r="AB194" s="212"/>
      <c r="AC194" s="212"/>
      <c r="AD194" s="212"/>
      <c r="AE194" s="212"/>
      <c r="AF194" s="212"/>
      <c r="AG194" s="212" t="s">
        <v>150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x14ac:dyDescent="0.2">
      <c r="A195" s="228" t="s">
        <v>139</v>
      </c>
      <c r="B195" s="229" t="s">
        <v>99</v>
      </c>
      <c r="C195" s="253" t="s">
        <v>100</v>
      </c>
      <c r="D195" s="230"/>
      <c r="E195" s="231"/>
      <c r="F195" s="232"/>
      <c r="G195" s="232">
        <f>SUMIF(AG196:AG200,"&lt;&gt;NOR",G196:G200)</f>
        <v>0</v>
      </c>
      <c r="H195" s="232"/>
      <c r="I195" s="232">
        <f>SUM(I196:I200)</f>
        <v>0</v>
      </c>
      <c r="J195" s="232"/>
      <c r="K195" s="232">
        <f>SUM(K196:K200)</f>
        <v>0</v>
      </c>
      <c r="L195" s="232"/>
      <c r="M195" s="232">
        <f>SUM(M196:M200)</f>
        <v>0</v>
      </c>
      <c r="N195" s="231"/>
      <c r="O195" s="231">
        <f>SUM(O196:O200)</f>
        <v>0</v>
      </c>
      <c r="P195" s="231"/>
      <c r="Q195" s="231">
        <f>SUM(Q196:Q200)</f>
        <v>0</v>
      </c>
      <c r="R195" s="232"/>
      <c r="S195" s="232"/>
      <c r="T195" s="233"/>
      <c r="U195" s="227"/>
      <c r="V195" s="227">
        <f>SUM(V196:V200)</f>
        <v>1.41</v>
      </c>
      <c r="W195" s="227"/>
      <c r="X195" s="227"/>
      <c r="Y195" s="227"/>
      <c r="AG195" t="s">
        <v>140</v>
      </c>
    </row>
    <row r="196" spans="1:60" outlineLevel="1" x14ac:dyDescent="0.2">
      <c r="A196" s="235">
        <v>49</v>
      </c>
      <c r="B196" s="236" t="s">
        <v>670</v>
      </c>
      <c r="C196" s="254" t="s">
        <v>671</v>
      </c>
      <c r="D196" s="237" t="s">
        <v>194</v>
      </c>
      <c r="E196" s="238">
        <v>10</v>
      </c>
      <c r="F196" s="239"/>
      <c r="G196" s="240">
        <f>ROUND(E196*F196,2)</f>
        <v>0</v>
      </c>
      <c r="H196" s="239"/>
      <c r="I196" s="240">
        <f>ROUND(E196*H196,2)</f>
        <v>0</v>
      </c>
      <c r="J196" s="239"/>
      <c r="K196" s="240">
        <f>ROUND(E196*J196,2)</f>
        <v>0</v>
      </c>
      <c r="L196" s="240">
        <v>21</v>
      </c>
      <c r="M196" s="240">
        <f>G196*(1+L196/100)</f>
        <v>0</v>
      </c>
      <c r="N196" s="238">
        <v>3.2000000000000003E-4</v>
      </c>
      <c r="O196" s="238">
        <f>ROUND(E196*N196,2)</f>
        <v>0</v>
      </c>
      <c r="P196" s="238">
        <v>0</v>
      </c>
      <c r="Q196" s="238">
        <f>ROUND(E196*P196,2)</f>
        <v>0</v>
      </c>
      <c r="R196" s="240" t="s">
        <v>504</v>
      </c>
      <c r="S196" s="240" t="s">
        <v>145</v>
      </c>
      <c r="T196" s="241" t="s">
        <v>145</v>
      </c>
      <c r="U196" s="222">
        <v>0.14000000000000001</v>
      </c>
      <c r="V196" s="222">
        <f>ROUND(E196*U196,2)</f>
        <v>1.4</v>
      </c>
      <c r="W196" s="222"/>
      <c r="X196" s="222" t="s">
        <v>146</v>
      </c>
      <c r="Y196" s="222" t="s">
        <v>147</v>
      </c>
      <c r="Z196" s="212"/>
      <c r="AA196" s="212"/>
      <c r="AB196" s="212"/>
      <c r="AC196" s="212"/>
      <c r="AD196" s="212"/>
      <c r="AE196" s="212"/>
      <c r="AF196" s="212"/>
      <c r="AG196" s="212" t="s">
        <v>148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2" x14ac:dyDescent="0.2">
      <c r="A197" s="219"/>
      <c r="B197" s="220"/>
      <c r="C197" s="256" t="s">
        <v>151</v>
      </c>
      <c r="D197" s="223"/>
      <c r="E197" s="224"/>
      <c r="F197" s="222"/>
      <c r="G197" s="222"/>
      <c r="H197" s="222"/>
      <c r="I197" s="222"/>
      <c r="J197" s="222"/>
      <c r="K197" s="222"/>
      <c r="L197" s="222"/>
      <c r="M197" s="222"/>
      <c r="N197" s="221"/>
      <c r="O197" s="221"/>
      <c r="P197" s="221"/>
      <c r="Q197" s="221"/>
      <c r="R197" s="222"/>
      <c r="S197" s="222"/>
      <c r="T197" s="222"/>
      <c r="U197" s="222"/>
      <c r="V197" s="222"/>
      <c r="W197" s="222"/>
      <c r="X197" s="222"/>
      <c r="Y197" s="222"/>
      <c r="Z197" s="212"/>
      <c r="AA197" s="212"/>
      <c r="AB197" s="212"/>
      <c r="AC197" s="212"/>
      <c r="AD197" s="212"/>
      <c r="AE197" s="212"/>
      <c r="AF197" s="212"/>
      <c r="AG197" s="212" t="s">
        <v>152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3" x14ac:dyDescent="0.2">
      <c r="A198" s="219"/>
      <c r="B198" s="220"/>
      <c r="C198" s="256" t="s">
        <v>672</v>
      </c>
      <c r="D198" s="223"/>
      <c r="E198" s="224">
        <v>10</v>
      </c>
      <c r="F198" s="222"/>
      <c r="G198" s="222"/>
      <c r="H198" s="222"/>
      <c r="I198" s="222"/>
      <c r="J198" s="222"/>
      <c r="K198" s="222"/>
      <c r="L198" s="222"/>
      <c r="M198" s="222"/>
      <c r="N198" s="221"/>
      <c r="O198" s="221"/>
      <c r="P198" s="221"/>
      <c r="Q198" s="221"/>
      <c r="R198" s="222"/>
      <c r="S198" s="222"/>
      <c r="T198" s="222"/>
      <c r="U198" s="222"/>
      <c r="V198" s="222"/>
      <c r="W198" s="222"/>
      <c r="X198" s="222"/>
      <c r="Y198" s="222"/>
      <c r="Z198" s="212"/>
      <c r="AA198" s="212"/>
      <c r="AB198" s="212"/>
      <c r="AC198" s="212"/>
      <c r="AD198" s="212"/>
      <c r="AE198" s="212"/>
      <c r="AF198" s="212"/>
      <c r="AG198" s="212" t="s">
        <v>152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35">
        <v>50</v>
      </c>
      <c r="B199" s="236" t="s">
        <v>509</v>
      </c>
      <c r="C199" s="254" t="s">
        <v>510</v>
      </c>
      <c r="D199" s="237" t="s">
        <v>220</v>
      </c>
      <c r="E199" s="238">
        <v>3.2000000000000002E-3</v>
      </c>
      <c r="F199" s="239"/>
      <c r="G199" s="240">
        <f>ROUND(E199*F199,2)</f>
        <v>0</v>
      </c>
      <c r="H199" s="239"/>
      <c r="I199" s="240">
        <f>ROUND(E199*H199,2)</f>
        <v>0</v>
      </c>
      <c r="J199" s="239"/>
      <c r="K199" s="240">
        <f>ROUND(E199*J199,2)</f>
        <v>0</v>
      </c>
      <c r="L199" s="240">
        <v>21</v>
      </c>
      <c r="M199" s="240">
        <f>G199*(1+L199/100)</f>
        <v>0</v>
      </c>
      <c r="N199" s="238">
        <v>0</v>
      </c>
      <c r="O199" s="238">
        <f>ROUND(E199*N199,2)</f>
        <v>0</v>
      </c>
      <c r="P199" s="238">
        <v>0</v>
      </c>
      <c r="Q199" s="238">
        <f>ROUND(E199*P199,2)</f>
        <v>0</v>
      </c>
      <c r="R199" s="240" t="s">
        <v>504</v>
      </c>
      <c r="S199" s="240" t="s">
        <v>145</v>
      </c>
      <c r="T199" s="241" t="s">
        <v>145</v>
      </c>
      <c r="U199" s="222">
        <v>1.5669999999999999</v>
      </c>
      <c r="V199" s="222">
        <f>ROUND(E199*U199,2)</f>
        <v>0.01</v>
      </c>
      <c r="W199" s="222"/>
      <c r="X199" s="222" t="s">
        <v>392</v>
      </c>
      <c r="Y199" s="222" t="s">
        <v>147</v>
      </c>
      <c r="Z199" s="212"/>
      <c r="AA199" s="212"/>
      <c r="AB199" s="212"/>
      <c r="AC199" s="212"/>
      <c r="AD199" s="212"/>
      <c r="AE199" s="212"/>
      <c r="AF199" s="212"/>
      <c r="AG199" s="212" t="s">
        <v>393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2" x14ac:dyDescent="0.2">
      <c r="A200" s="219"/>
      <c r="B200" s="220"/>
      <c r="C200" s="255" t="s">
        <v>511</v>
      </c>
      <c r="D200" s="243"/>
      <c r="E200" s="243"/>
      <c r="F200" s="243"/>
      <c r="G200" s="243"/>
      <c r="H200" s="222"/>
      <c r="I200" s="222"/>
      <c r="J200" s="222"/>
      <c r="K200" s="222"/>
      <c r="L200" s="222"/>
      <c r="M200" s="222"/>
      <c r="N200" s="221"/>
      <c r="O200" s="221"/>
      <c r="P200" s="221"/>
      <c r="Q200" s="221"/>
      <c r="R200" s="222"/>
      <c r="S200" s="222"/>
      <c r="T200" s="222"/>
      <c r="U200" s="222"/>
      <c r="V200" s="222"/>
      <c r="W200" s="222"/>
      <c r="X200" s="222"/>
      <c r="Y200" s="222"/>
      <c r="Z200" s="212"/>
      <c r="AA200" s="212"/>
      <c r="AB200" s="212"/>
      <c r="AC200" s="212"/>
      <c r="AD200" s="212"/>
      <c r="AE200" s="212"/>
      <c r="AF200" s="212"/>
      <c r="AG200" s="212" t="s">
        <v>150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x14ac:dyDescent="0.2">
      <c r="A201" s="228" t="s">
        <v>139</v>
      </c>
      <c r="B201" s="229" t="s">
        <v>103</v>
      </c>
      <c r="C201" s="253" t="s">
        <v>104</v>
      </c>
      <c r="D201" s="230"/>
      <c r="E201" s="231"/>
      <c r="F201" s="232"/>
      <c r="G201" s="232">
        <f>SUMIF(AG202:AG206,"&lt;&gt;NOR",G202:G206)</f>
        <v>0</v>
      </c>
      <c r="H201" s="232"/>
      <c r="I201" s="232">
        <f>SUM(I202:I206)</f>
        <v>0</v>
      </c>
      <c r="J201" s="232"/>
      <c r="K201" s="232">
        <f>SUM(K202:K206)</f>
        <v>0</v>
      </c>
      <c r="L201" s="232"/>
      <c r="M201" s="232">
        <f>SUM(M202:M206)</f>
        <v>0</v>
      </c>
      <c r="N201" s="231"/>
      <c r="O201" s="231">
        <f>SUM(O202:O206)</f>
        <v>0</v>
      </c>
      <c r="P201" s="231"/>
      <c r="Q201" s="231">
        <f>SUM(Q202:Q206)</f>
        <v>0</v>
      </c>
      <c r="R201" s="232"/>
      <c r="S201" s="232"/>
      <c r="T201" s="233"/>
      <c r="U201" s="227"/>
      <c r="V201" s="227">
        <f>SUM(V202:V206)</f>
        <v>0</v>
      </c>
      <c r="W201" s="227"/>
      <c r="X201" s="227"/>
      <c r="Y201" s="227"/>
      <c r="AG201" t="s">
        <v>140</v>
      </c>
    </row>
    <row r="202" spans="1:60" ht="22.5" outlineLevel="1" x14ac:dyDescent="0.2">
      <c r="A202" s="235">
        <v>51</v>
      </c>
      <c r="B202" s="236" t="s">
        <v>673</v>
      </c>
      <c r="C202" s="254" t="s">
        <v>674</v>
      </c>
      <c r="D202" s="237" t="s">
        <v>289</v>
      </c>
      <c r="E202" s="238">
        <v>1</v>
      </c>
      <c r="F202" s="239"/>
      <c r="G202" s="240">
        <f>ROUND(E202*F202,2)</f>
        <v>0</v>
      </c>
      <c r="H202" s="239"/>
      <c r="I202" s="240">
        <f>ROUND(E202*H202,2)</f>
        <v>0</v>
      </c>
      <c r="J202" s="239"/>
      <c r="K202" s="240">
        <f>ROUND(E202*J202,2)</f>
        <v>0</v>
      </c>
      <c r="L202" s="240">
        <v>21</v>
      </c>
      <c r="M202" s="240">
        <f>G202*(1+L202/100)</f>
        <v>0</v>
      </c>
      <c r="N202" s="238">
        <v>0</v>
      </c>
      <c r="O202" s="238">
        <f>ROUND(E202*N202,2)</f>
        <v>0</v>
      </c>
      <c r="P202" s="238">
        <v>0</v>
      </c>
      <c r="Q202" s="238">
        <f>ROUND(E202*P202,2)</f>
        <v>0</v>
      </c>
      <c r="R202" s="240"/>
      <c r="S202" s="240" t="s">
        <v>189</v>
      </c>
      <c r="T202" s="241" t="s">
        <v>190</v>
      </c>
      <c r="U202" s="222">
        <v>0</v>
      </c>
      <c r="V202" s="222">
        <f>ROUND(E202*U202,2)</f>
        <v>0</v>
      </c>
      <c r="W202" s="222"/>
      <c r="X202" s="222" t="s">
        <v>146</v>
      </c>
      <c r="Y202" s="222" t="s">
        <v>147</v>
      </c>
      <c r="Z202" s="212"/>
      <c r="AA202" s="212"/>
      <c r="AB202" s="212"/>
      <c r="AC202" s="212"/>
      <c r="AD202" s="212"/>
      <c r="AE202" s="212"/>
      <c r="AF202" s="212"/>
      <c r="AG202" s="212" t="s">
        <v>148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2" x14ac:dyDescent="0.2">
      <c r="A203" s="219"/>
      <c r="B203" s="220"/>
      <c r="C203" s="258" t="s">
        <v>675</v>
      </c>
      <c r="D203" s="244"/>
      <c r="E203" s="244"/>
      <c r="F203" s="244"/>
      <c r="G203" s="244"/>
      <c r="H203" s="222"/>
      <c r="I203" s="222"/>
      <c r="J203" s="222"/>
      <c r="K203" s="222"/>
      <c r="L203" s="222"/>
      <c r="M203" s="222"/>
      <c r="N203" s="221"/>
      <c r="O203" s="221"/>
      <c r="P203" s="221"/>
      <c r="Q203" s="221"/>
      <c r="R203" s="222"/>
      <c r="S203" s="222"/>
      <c r="T203" s="222"/>
      <c r="U203" s="222"/>
      <c r="V203" s="222"/>
      <c r="W203" s="222"/>
      <c r="X203" s="222"/>
      <c r="Y203" s="222"/>
      <c r="Z203" s="212"/>
      <c r="AA203" s="212"/>
      <c r="AB203" s="212"/>
      <c r="AC203" s="212"/>
      <c r="AD203" s="212"/>
      <c r="AE203" s="212"/>
      <c r="AF203" s="212"/>
      <c r="AG203" s="212" t="s">
        <v>291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42" t="str">
        <f>C203</f>
        <v>- Lávka bude na spodním konci uložena na pevná ložiska, která budou pomocí chemických kotev zakotvena do betonových prahů</v>
      </c>
      <c r="BB203" s="212"/>
      <c r="BC203" s="212"/>
      <c r="BD203" s="212"/>
      <c r="BE203" s="212"/>
      <c r="BF203" s="212"/>
      <c r="BG203" s="212"/>
      <c r="BH203" s="212"/>
    </row>
    <row r="204" spans="1:60" outlineLevel="3" x14ac:dyDescent="0.2">
      <c r="A204" s="219"/>
      <c r="B204" s="220"/>
      <c r="C204" s="259" t="s">
        <v>676</v>
      </c>
      <c r="D204" s="245"/>
      <c r="E204" s="245"/>
      <c r="F204" s="245"/>
      <c r="G204" s="245"/>
      <c r="H204" s="222"/>
      <c r="I204" s="222"/>
      <c r="J204" s="222"/>
      <c r="K204" s="222"/>
      <c r="L204" s="222"/>
      <c r="M204" s="222"/>
      <c r="N204" s="221"/>
      <c r="O204" s="221"/>
      <c r="P204" s="221"/>
      <c r="Q204" s="221"/>
      <c r="R204" s="222"/>
      <c r="S204" s="222"/>
      <c r="T204" s="222"/>
      <c r="U204" s="222"/>
      <c r="V204" s="222"/>
      <c r="W204" s="222"/>
      <c r="X204" s="222"/>
      <c r="Y204" s="222"/>
      <c r="Z204" s="212"/>
      <c r="AA204" s="212"/>
      <c r="AB204" s="212"/>
      <c r="AC204" s="212"/>
      <c r="AD204" s="212"/>
      <c r="AE204" s="212"/>
      <c r="AF204" s="212"/>
      <c r="AG204" s="212" t="s">
        <v>291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2" x14ac:dyDescent="0.2">
      <c r="A205" s="219"/>
      <c r="B205" s="220"/>
      <c r="C205" s="256" t="s">
        <v>151</v>
      </c>
      <c r="D205" s="223"/>
      <c r="E205" s="224"/>
      <c r="F205" s="222"/>
      <c r="G205" s="222"/>
      <c r="H205" s="222"/>
      <c r="I205" s="222"/>
      <c r="J205" s="222"/>
      <c r="K205" s="222"/>
      <c r="L205" s="222"/>
      <c r="M205" s="222"/>
      <c r="N205" s="221"/>
      <c r="O205" s="221"/>
      <c r="P205" s="221"/>
      <c r="Q205" s="221"/>
      <c r="R205" s="222"/>
      <c r="S205" s="222"/>
      <c r="T205" s="222"/>
      <c r="U205" s="222"/>
      <c r="V205" s="222"/>
      <c r="W205" s="222"/>
      <c r="X205" s="222"/>
      <c r="Y205" s="222"/>
      <c r="Z205" s="212"/>
      <c r="AA205" s="212"/>
      <c r="AB205" s="212"/>
      <c r="AC205" s="212"/>
      <c r="AD205" s="212"/>
      <c r="AE205" s="212"/>
      <c r="AF205" s="212"/>
      <c r="AG205" s="212" t="s">
        <v>152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3" x14ac:dyDescent="0.2">
      <c r="A206" s="219"/>
      <c r="B206" s="220"/>
      <c r="C206" s="256" t="s">
        <v>77</v>
      </c>
      <c r="D206" s="223"/>
      <c r="E206" s="224">
        <v>1</v>
      </c>
      <c r="F206" s="222"/>
      <c r="G206" s="222"/>
      <c r="H206" s="222"/>
      <c r="I206" s="222"/>
      <c r="J206" s="222"/>
      <c r="K206" s="222"/>
      <c r="L206" s="222"/>
      <c r="M206" s="222"/>
      <c r="N206" s="221"/>
      <c r="O206" s="221"/>
      <c r="P206" s="221"/>
      <c r="Q206" s="221"/>
      <c r="R206" s="222"/>
      <c r="S206" s="222"/>
      <c r="T206" s="222"/>
      <c r="U206" s="222"/>
      <c r="V206" s="222"/>
      <c r="W206" s="222"/>
      <c r="X206" s="222"/>
      <c r="Y206" s="222"/>
      <c r="Z206" s="212"/>
      <c r="AA206" s="212"/>
      <c r="AB206" s="212"/>
      <c r="AC206" s="212"/>
      <c r="AD206" s="212"/>
      <c r="AE206" s="212"/>
      <c r="AF206" s="212"/>
      <c r="AG206" s="212" t="s">
        <v>152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x14ac:dyDescent="0.2">
      <c r="A207" s="228" t="s">
        <v>139</v>
      </c>
      <c r="B207" s="229" t="s">
        <v>107</v>
      </c>
      <c r="C207" s="253" t="s">
        <v>108</v>
      </c>
      <c r="D207" s="230"/>
      <c r="E207" s="231"/>
      <c r="F207" s="232"/>
      <c r="G207" s="232">
        <f>SUMIF(AG208:AG229,"&lt;&gt;NOR",G208:G229)</f>
        <v>0</v>
      </c>
      <c r="H207" s="232"/>
      <c r="I207" s="232">
        <f>SUM(I208:I229)</f>
        <v>0</v>
      </c>
      <c r="J207" s="232"/>
      <c r="K207" s="232">
        <f>SUM(K208:K229)</f>
        <v>0</v>
      </c>
      <c r="L207" s="232"/>
      <c r="M207" s="232">
        <f>SUM(M208:M229)</f>
        <v>0</v>
      </c>
      <c r="N207" s="231"/>
      <c r="O207" s="231">
        <f>SUM(O208:O229)</f>
        <v>0</v>
      </c>
      <c r="P207" s="231"/>
      <c r="Q207" s="231">
        <f>SUM(Q208:Q229)</f>
        <v>0</v>
      </c>
      <c r="R207" s="232"/>
      <c r="S207" s="232"/>
      <c r="T207" s="233"/>
      <c r="U207" s="227"/>
      <c r="V207" s="227">
        <f>SUM(V208:V229)</f>
        <v>27.34</v>
      </c>
      <c r="W207" s="227"/>
      <c r="X207" s="227"/>
      <c r="Y207" s="227"/>
      <c r="AG207" t="s">
        <v>140</v>
      </c>
    </row>
    <row r="208" spans="1:60" outlineLevel="1" x14ac:dyDescent="0.2">
      <c r="A208" s="235">
        <v>52</v>
      </c>
      <c r="B208" s="236" t="s">
        <v>397</v>
      </c>
      <c r="C208" s="254" t="s">
        <v>398</v>
      </c>
      <c r="D208" s="237" t="s">
        <v>220</v>
      </c>
      <c r="E208" s="238">
        <v>19.260000000000002</v>
      </c>
      <c r="F208" s="239"/>
      <c r="G208" s="240">
        <f>ROUND(E208*F208,2)</f>
        <v>0</v>
      </c>
      <c r="H208" s="239"/>
      <c r="I208" s="240">
        <f>ROUND(E208*H208,2)</f>
        <v>0</v>
      </c>
      <c r="J208" s="239"/>
      <c r="K208" s="240">
        <f>ROUND(E208*J208,2)</f>
        <v>0</v>
      </c>
      <c r="L208" s="240">
        <v>21</v>
      </c>
      <c r="M208" s="240">
        <f>G208*(1+L208/100)</f>
        <v>0</v>
      </c>
      <c r="N208" s="238">
        <v>0</v>
      </c>
      <c r="O208" s="238">
        <f>ROUND(E208*N208,2)</f>
        <v>0</v>
      </c>
      <c r="P208" s="238">
        <v>0</v>
      </c>
      <c r="Q208" s="238">
        <f>ROUND(E208*P208,2)</f>
        <v>0</v>
      </c>
      <c r="R208" s="240" t="s">
        <v>399</v>
      </c>
      <c r="S208" s="240" t="s">
        <v>145</v>
      </c>
      <c r="T208" s="241" t="s">
        <v>145</v>
      </c>
      <c r="U208" s="222">
        <v>0.94</v>
      </c>
      <c r="V208" s="222">
        <f>ROUND(E208*U208,2)</f>
        <v>18.100000000000001</v>
      </c>
      <c r="W208" s="222"/>
      <c r="X208" s="222" t="s">
        <v>146</v>
      </c>
      <c r="Y208" s="222" t="s">
        <v>147</v>
      </c>
      <c r="Z208" s="212"/>
      <c r="AA208" s="212"/>
      <c r="AB208" s="212"/>
      <c r="AC208" s="212"/>
      <c r="AD208" s="212"/>
      <c r="AE208" s="212"/>
      <c r="AF208" s="212"/>
      <c r="AG208" s="212" t="s">
        <v>148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2" x14ac:dyDescent="0.2">
      <c r="A209" s="219"/>
      <c r="B209" s="220"/>
      <c r="C209" s="256" t="s">
        <v>677</v>
      </c>
      <c r="D209" s="223"/>
      <c r="E209" s="224">
        <v>11.34</v>
      </c>
      <c r="F209" s="222"/>
      <c r="G209" s="222"/>
      <c r="H209" s="222"/>
      <c r="I209" s="222"/>
      <c r="J209" s="222"/>
      <c r="K209" s="222"/>
      <c r="L209" s="222"/>
      <c r="M209" s="222"/>
      <c r="N209" s="221"/>
      <c r="O209" s="221"/>
      <c r="P209" s="221"/>
      <c r="Q209" s="221"/>
      <c r="R209" s="222"/>
      <c r="S209" s="222"/>
      <c r="T209" s="222"/>
      <c r="U209" s="222"/>
      <c r="V209" s="222"/>
      <c r="W209" s="222"/>
      <c r="X209" s="222"/>
      <c r="Y209" s="222"/>
      <c r="Z209" s="212"/>
      <c r="AA209" s="212"/>
      <c r="AB209" s="212"/>
      <c r="AC209" s="212"/>
      <c r="AD209" s="212"/>
      <c r="AE209" s="212"/>
      <c r="AF209" s="212"/>
      <c r="AG209" s="212" t="s">
        <v>152</v>
      </c>
      <c r="AH209" s="212">
        <v>5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3" x14ac:dyDescent="0.2">
      <c r="A210" s="219"/>
      <c r="B210" s="220"/>
      <c r="C210" s="256" t="s">
        <v>678</v>
      </c>
      <c r="D210" s="223"/>
      <c r="E210" s="224">
        <v>1.98</v>
      </c>
      <c r="F210" s="222"/>
      <c r="G210" s="222"/>
      <c r="H210" s="222"/>
      <c r="I210" s="222"/>
      <c r="J210" s="222"/>
      <c r="K210" s="222"/>
      <c r="L210" s="222"/>
      <c r="M210" s="222"/>
      <c r="N210" s="221"/>
      <c r="O210" s="221"/>
      <c r="P210" s="221"/>
      <c r="Q210" s="221"/>
      <c r="R210" s="222"/>
      <c r="S210" s="222"/>
      <c r="T210" s="222"/>
      <c r="U210" s="222"/>
      <c r="V210" s="222"/>
      <c r="W210" s="222"/>
      <c r="X210" s="222"/>
      <c r="Y210" s="222"/>
      <c r="Z210" s="212"/>
      <c r="AA210" s="212"/>
      <c r="AB210" s="212"/>
      <c r="AC210" s="212"/>
      <c r="AD210" s="212"/>
      <c r="AE210" s="212"/>
      <c r="AF210" s="212"/>
      <c r="AG210" s="212" t="s">
        <v>152</v>
      </c>
      <c r="AH210" s="212">
        <v>5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3" x14ac:dyDescent="0.2">
      <c r="A211" s="219"/>
      <c r="B211" s="220"/>
      <c r="C211" s="256" t="s">
        <v>679</v>
      </c>
      <c r="D211" s="223"/>
      <c r="E211" s="224">
        <v>5.94</v>
      </c>
      <c r="F211" s="222"/>
      <c r="G211" s="222"/>
      <c r="H211" s="222"/>
      <c r="I211" s="222"/>
      <c r="J211" s="222"/>
      <c r="K211" s="222"/>
      <c r="L211" s="222"/>
      <c r="M211" s="222"/>
      <c r="N211" s="221"/>
      <c r="O211" s="221"/>
      <c r="P211" s="221"/>
      <c r="Q211" s="221"/>
      <c r="R211" s="222"/>
      <c r="S211" s="222"/>
      <c r="T211" s="222"/>
      <c r="U211" s="222"/>
      <c r="V211" s="222"/>
      <c r="W211" s="222"/>
      <c r="X211" s="222"/>
      <c r="Y211" s="222"/>
      <c r="Z211" s="212"/>
      <c r="AA211" s="212"/>
      <c r="AB211" s="212"/>
      <c r="AC211" s="212"/>
      <c r="AD211" s="212"/>
      <c r="AE211" s="212"/>
      <c r="AF211" s="212"/>
      <c r="AG211" s="212" t="s">
        <v>152</v>
      </c>
      <c r="AH211" s="212">
        <v>5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ht="22.5" outlineLevel="1" x14ac:dyDescent="0.2">
      <c r="A212" s="235">
        <v>53</v>
      </c>
      <c r="B212" s="236" t="s">
        <v>401</v>
      </c>
      <c r="C212" s="254" t="s">
        <v>402</v>
      </c>
      <c r="D212" s="237" t="s">
        <v>220</v>
      </c>
      <c r="E212" s="238">
        <v>77.040000000000006</v>
      </c>
      <c r="F212" s="239"/>
      <c r="G212" s="240">
        <f>ROUND(E212*F212,2)</f>
        <v>0</v>
      </c>
      <c r="H212" s="239"/>
      <c r="I212" s="240">
        <f>ROUND(E212*H212,2)</f>
        <v>0</v>
      </c>
      <c r="J212" s="239"/>
      <c r="K212" s="240">
        <f>ROUND(E212*J212,2)</f>
        <v>0</v>
      </c>
      <c r="L212" s="240">
        <v>21</v>
      </c>
      <c r="M212" s="240">
        <f>G212*(1+L212/100)</f>
        <v>0</v>
      </c>
      <c r="N212" s="238">
        <v>0</v>
      </c>
      <c r="O212" s="238">
        <f>ROUND(E212*N212,2)</f>
        <v>0</v>
      </c>
      <c r="P212" s="238">
        <v>0</v>
      </c>
      <c r="Q212" s="238">
        <f>ROUND(E212*P212,2)</f>
        <v>0</v>
      </c>
      <c r="R212" s="240" t="s">
        <v>399</v>
      </c>
      <c r="S212" s="240" t="s">
        <v>145</v>
      </c>
      <c r="T212" s="241" t="s">
        <v>145</v>
      </c>
      <c r="U212" s="222">
        <v>0.11</v>
      </c>
      <c r="V212" s="222">
        <f>ROUND(E212*U212,2)</f>
        <v>8.4700000000000006</v>
      </c>
      <c r="W212" s="222"/>
      <c r="X212" s="222" t="s">
        <v>146</v>
      </c>
      <c r="Y212" s="222" t="s">
        <v>147</v>
      </c>
      <c r="Z212" s="212"/>
      <c r="AA212" s="212"/>
      <c r="AB212" s="212"/>
      <c r="AC212" s="212"/>
      <c r="AD212" s="212"/>
      <c r="AE212" s="212"/>
      <c r="AF212" s="212"/>
      <c r="AG212" s="212" t="s">
        <v>148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2" x14ac:dyDescent="0.2">
      <c r="A213" s="219"/>
      <c r="B213" s="220"/>
      <c r="C213" s="256" t="s">
        <v>680</v>
      </c>
      <c r="D213" s="223"/>
      <c r="E213" s="224">
        <v>77.040000000000006</v>
      </c>
      <c r="F213" s="222"/>
      <c r="G213" s="222"/>
      <c r="H213" s="222"/>
      <c r="I213" s="222"/>
      <c r="J213" s="222"/>
      <c r="K213" s="222"/>
      <c r="L213" s="222"/>
      <c r="M213" s="222"/>
      <c r="N213" s="221"/>
      <c r="O213" s="221"/>
      <c r="P213" s="221"/>
      <c r="Q213" s="221"/>
      <c r="R213" s="222"/>
      <c r="S213" s="222"/>
      <c r="T213" s="222"/>
      <c r="U213" s="222"/>
      <c r="V213" s="222"/>
      <c r="W213" s="222"/>
      <c r="X213" s="222"/>
      <c r="Y213" s="222"/>
      <c r="Z213" s="212"/>
      <c r="AA213" s="212"/>
      <c r="AB213" s="212"/>
      <c r="AC213" s="212"/>
      <c r="AD213" s="212"/>
      <c r="AE213" s="212"/>
      <c r="AF213" s="212"/>
      <c r="AG213" s="212" t="s">
        <v>152</v>
      </c>
      <c r="AH213" s="212">
        <v>5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35">
        <v>54</v>
      </c>
      <c r="B214" s="236" t="s">
        <v>404</v>
      </c>
      <c r="C214" s="254" t="s">
        <v>405</v>
      </c>
      <c r="D214" s="237" t="s">
        <v>220</v>
      </c>
      <c r="E214" s="238">
        <v>19.260000000000002</v>
      </c>
      <c r="F214" s="239"/>
      <c r="G214" s="240">
        <f>ROUND(E214*F214,2)</f>
        <v>0</v>
      </c>
      <c r="H214" s="239"/>
      <c r="I214" s="240">
        <f>ROUND(E214*H214,2)</f>
        <v>0</v>
      </c>
      <c r="J214" s="239"/>
      <c r="K214" s="240">
        <f>ROUND(E214*J214,2)</f>
        <v>0</v>
      </c>
      <c r="L214" s="240">
        <v>21</v>
      </c>
      <c r="M214" s="240">
        <f>G214*(1+L214/100)</f>
        <v>0</v>
      </c>
      <c r="N214" s="238">
        <v>0</v>
      </c>
      <c r="O214" s="238">
        <f>ROUND(E214*N214,2)</f>
        <v>0</v>
      </c>
      <c r="P214" s="238">
        <v>0</v>
      </c>
      <c r="Q214" s="238">
        <f>ROUND(E214*P214,2)</f>
        <v>0</v>
      </c>
      <c r="R214" s="240" t="s">
        <v>406</v>
      </c>
      <c r="S214" s="240" t="s">
        <v>145</v>
      </c>
      <c r="T214" s="241" t="s">
        <v>145</v>
      </c>
      <c r="U214" s="222">
        <v>0.04</v>
      </c>
      <c r="V214" s="222">
        <f>ROUND(E214*U214,2)</f>
        <v>0.77</v>
      </c>
      <c r="W214" s="222"/>
      <c r="X214" s="222" t="s">
        <v>146</v>
      </c>
      <c r="Y214" s="222" t="s">
        <v>147</v>
      </c>
      <c r="Z214" s="212"/>
      <c r="AA214" s="212"/>
      <c r="AB214" s="212"/>
      <c r="AC214" s="212"/>
      <c r="AD214" s="212"/>
      <c r="AE214" s="212"/>
      <c r="AF214" s="212"/>
      <c r="AG214" s="212" t="s">
        <v>148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2" x14ac:dyDescent="0.2">
      <c r="A215" s="219"/>
      <c r="B215" s="220"/>
      <c r="C215" s="255" t="s">
        <v>407</v>
      </c>
      <c r="D215" s="243"/>
      <c r="E215" s="243"/>
      <c r="F215" s="243"/>
      <c r="G215" s="243"/>
      <c r="H215" s="222"/>
      <c r="I215" s="222"/>
      <c r="J215" s="222"/>
      <c r="K215" s="222"/>
      <c r="L215" s="222"/>
      <c r="M215" s="222"/>
      <c r="N215" s="221"/>
      <c r="O215" s="221"/>
      <c r="P215" s="221"/>
      <c r="Q215" s="221"/>
      <c r="R215" s="222"/>
      <c r="S215" s="222"/>
      <c r="T215" s="222"/>
      <c r="U215" s="222"/>
      <c r="V215" s="222"/>
      <c r="W215" s="222"/>
      <c r="X215" s="222"/>
      <c r="Y215" s="222"/>
      <c r="Z215" s="212"/>
      <c r="AA215" s="212"/>
      <c r="AB215" s="212"/>
      <c r="AC215" s="212"/>
      <c r="AD215" s="212"/>
      <c r="AE215" s="212"/>
      <c r="AF215" s="212"/>
      <c r="AG215" s="212" t="s">
        <v>150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2" x14ac:dyDescent="0.2">
      <c r="A216" s="219"/>
      <c r="B216" s="220"/>
      <c r="C216" s="256" t="s">
        <v>681</v>
      </c>
      <c r="D216" s="223"/>
      <c r="E216" s="224">
        <v>19.260000000000002</v>
      </c>
      <c r="F216" s="222"/>
      <c r="G216" s="222"/>
      <c r="H216" s="222"/>
      <c r="I216" s="222"/>
      <c r="J216" s="222"/>
      <c r="K216" s="222"/>
      <c r="L216" s="222"/>
      <c r="M216" s="222"/>
      <c r="N216" s="221"/>
      <c r="O216" s="221"/>
      <c r="P216" s="221"/>
      <c r="Q216" s="221"/>
      <c r="R216" s="222"/>
      <c r="S216" s="222"/>
      <c r="T216" s="222"/>
      <c r="U216" s="222"/>
      <c r="V216" s="222"/>
      <c r="W216" s="222"/>
      <c r="X216" s="222"/>
      <c r="Y216" s="222"/>
      <c r="Z216" s="212"/>
      <c r="AA216" s="212"/>
      <c r="AB216" s="212"/>
      <c r="AC216" s="212"/>
      <c r="AD216" s="212"/>
      <c r="AE216" s="212"/>
      <c r="AF216" s="212"/>
      <c r="AG216" s="212" t="s">
        <v>152</v>
      </c>
      <c r="AH216" s="212">
        <v>5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35">
        <v>55</v>
      </c>
      <c r="B217" s="236" t="s">
        <v>409</v>
      </c>
      <c r="C217" s="254" t="s">
        <v>410</v>
      </c>
      <c r="D217" s="237" t="s">
        <v>220</v>
      </c>
      <c r="E217" s="238">
        <v>462.24</v>
      </c>
      <c r="F217" s="239"/>
      <c r="G217" s="240">
        <f>ROUND(E217*F217,2)</f>
        <v>0</v>
      </c>
      <c r="H217" s="239"/>
      <c r="I217" s="240">
        <f>ROUND(E217*H217,2)</f>
        <v>0</v>
      </c>
      <c r="J217" s="239"/>
      <c r="K217" s="240">
        <f>ROUND(E217*J217,2)</f>
        <v>0</v>
      </c>
      <c r="L217" s="240">
        <v>21</v>
      </c>
      <c r="M217" s="240">
        <f>G217*(1+L217/100)</f>
        <v>0</v>
      </c>
      <c r="N217" s="238">
        <v>0</v>
      </c>
      <c r="O217" s="238">
        <f>ROUND(E217*N217,2)</f>
        <v>0</v>
      </c>
      <c r="P217" s="238">
        <v>0</v>
      </c>
      <c r="Q217" s="238">
        <f>ROUND(E217*P217,2)</f>
        <v>0</v>
      </c>
      <c r="R217" s="240" t="s">
        <v>399</v>
      </c>
      <c r="S217" s="240" t="s">
        <v>145</v>
      </c>
      <c r="T217" s="241" t="s">
        <v>145</v>
      </c>
      <c r="U217" s="222">
        <v>0</v>
      </c>
      <c r="V217" s="222">
        <f>ROUND(E217*U217,2)</f>
        <v>0</v>
      </c>
      <c r="W217" s="222"/>
      <c r="X217" s="222" t="s">
        <v>146</v>
      </c>
      <c r="Y217" s="222" t="s">
        <v>147</v>
      </c>
      <c r="Z217" s="212"/>
      <c r="AA217" s="212"/>
      <c r="AB217" s="212"/>
      <c r="AC217" s="212"/>
      <c r="AD217" s="212"/>
      <c r="AE217" s="212"/>
      <c r="AF217" s="212"/>
      <c r="AG217" s="212" t="s">
        <v>148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2" x14ac:dyDescent="0.2">
      <c r="A218" s="219"/>
      <c r="B218" s="220"/>
      <c r="C218" s="256" t="s">
        <v>411</v>
      </c>
      <c r="D218" s="223"/>
      <c r="E218" s="224"/>
      <c r="F218" s="222"/>
      <c r="G218" s="222"/>
      <c r="H218" s="222"/>
      <c r="I218" s="222"/>
      <c r="J218" s="222"/>
      <c r="K218" s="222"/>
      <c r="L218" s="222"/>
      <c r="M218" s="222"/>
      <c r="N218" s="221"/>
      <c r="O218" s="221"/>
      <c r="P218" s="221"/>
      <c r="Q218" s="221"/>
      <c r="R218" s="222"/>
      <c r="S218" s="222"/>
      <c r="T218" s="222"/>
      <c r="U218" s="222"/>
      <c r="V218" s="222"/>
      <c r="W218" s="222"/>
      <c r="X218" s="222"/>
      <c r="Y218" s="222"/>
      <c r="Z218" s="212"/>
      <c r="AA218" s="212"/>
      <c r="AB218" s="212"/>
      <c r="AC218" s="212"/>
      <c r="AD218" s="212"/>
      <c r="AE218" s="212"/>
      <c r="AF218" s="212"/>
      <c r="AG218" s="212" t="s">
        <v>152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3" x14ac:dyDescent="0.2">
      <c r="A219" s="219"/>
      <c r="B219" s="220"/>
      <c r="C219" s="256" t="s">
        <v>682</v>
      </c>
      <c r="D219" s="223"/>
      <c r="E219" s="224">
        <v>462.24</v>
      </c>
      <c r="F219" s="222"/>
      <c r="G219" s="222"/>
      <c r="H219" s="222"/>
      <c r="I219" s="222"/>
      <c r="J219" s="222"/>
      <c r="K219" s="222"/>
      <c r="L219" s="222"/>
      <c r="M219" s="222"/>
      <c r="N219" s="221"/>
      <c r="O219" s="221"/>
      <c r="P219" s="221"/>
      <c r="Q219" s="221"/>
      <c r="R219" s="222"/>
      <c r="S219" s="222"/>
      <c r="T219" s="222"/>
      <c r="U219" s="222"/>
      <c r="V219" s="222"/>
      <c r="W219" s="222"/>
      <c r="X219" s="222"/>
      <c r="Y219" s="222"/>
      <c r="Z219" s="212"/>
      <c r="AA219" s="212"/>
      <c r="AB219" s="212"/>
      <c r="AC219" s="212"/>
      <c r="AD219" s="212"/>
      <c r="AE219" s="212"/>
      <c r="AF219" s="212"/>
      <c r="AG219" s="212" t="s">
        <v>152</v>
      </c>
      <c r="AH219" s="212">
        <v>5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ht="22.5" outlineLevel="1" x14ac:dyDescent="0.2">
      <c r="A220" s="235">
        <v>56</v>
      </c>
      <c r="B220" s="236" t="s">
        <v>413</v>
      </c>
      <c r="C220" s="254" t="s">
        <v>414</v>
      </c>
      <c r="D220" s="237" t="s">
        <v>220</v>
      </c>
      <c r="E220" s="238">
        <v>11.34</v>
      </c>
      <c r="F220" s="239"/>
      <c r="G220" s="240">
        <f>ROUND(E220*F220,2)</f>
        <v>0</v>
      </c>
      <c r="H220" s="239"/>
      <c r="I220" s="240">
        <f>ROUND(E220*H220,2)</f>
        <v>0</v>
      </c>
      <c r="J220" s="239"/>
      <c r="K220" s="240">
        <f>ROUND(E220*J220,2)</f>
        <v>0</v>
      </c>
      <c r="L220" s="240">
        <v>21</v>
      </c>
      <c r="M220" s="240">
        <f>G220*(1+L220/100)</f>
        <v>0</v>
      </c>
      <c r="N220" s="238">
        <v>0</v>
      </c>
      <c r="O220" s="238">
        <f>ROUND(E220*N220,2)</f>
        <v>0</v>
      </c>
      <c r="P220" s="238">
        <v>0</v>
      </c>
      <c r="Q220" s="238">
        <f>ROUND(E220*P220,2)</f>
        <v>0</v>
      </c>
      <c r="R220" s="240" t="s">
        <v>399</v>
      </c>
      <c r="S220" s="240" t="s">
        <v>145</v>
      </c>
      <c r="T220" s="241" t="s">
        <v>145</v>
      </c>
      <c r="U220" s="222">
        <v>0</v>
      </c>
      <c r="V220" s="222">
        <f>ROUND(E220*U220,2)</f>
        <v>0</v>
      </c>
      <c r="W220" s="222"/>
      <c r="X220" s="222" t="s">
        <v>146</v>
      </c>
      <c r="Y220" s="222" t="s">
        <v>147</v>
      </c>
      <c r="Z220" s="212"/>
      <c r="AA220" s="212"/>
      <c r="AB220" s="212"/>
      <c r="AC220" s="212"/>
      <c r="AD220" s="212"/>
      <c r="AE220" s="212"/>
      <c r="AF220" s="212"/>
      <c r="AG220" s="212" t="s">
        <v>148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2" x14ac:dyDescent="0.2">
      <c r="A221" s="219"/>
      <c r="B221" s="220"/>
      <c r="C221" s="256" t="s">
        <v>683</v>
      </c>
      <c r="D221" s="223"/>
      <c r="E221" s="224">
        <v>1.62</v>
      </c>
      <c r="F221" s="222"/>
      <c r="G221" s="222"/>
      <c r="H221" s="222"/>
      <c r="I221" s="222"/>
      <c r="J221" s="222"/>
      <c r="K221" s="222"/>
      <c r="L221" s="222"/>
      <c r="M221" s="222"/>
      <c r="N221" s="221"/>
      <c r="O221" s="221"/>
      <c r="P221" s="221"/>
      <c r="Q221" s="221"/>
      <c r="R221" s="222"/>
      <c r="S221" s="222"/>
      <c r="T221" s="222"/>
      <c r="U221" s="222"/>
      <c r="V221" s="222"/>
      <c r="W221" s="222"/>
      <c r="X221" s="222"/>
      <c r="Y221" s="222"/>
      <c r="Z221" s="212"/>
      <c r="AA221" s="212"/>
      <c r="AB221" s="212"/>
      <c r="AC221" s="212"/>
      <c r="AD221" s="212"/>
      <c r="AE221" s="212"/>
      <c r="AF221" s="212"/>
      <c r="AG221" s="212" t="s">
        <v>152</v>
      </c>
      <c r="AH221" s="212">
        <v>7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3" x14ac:dyDescent="0.2">
      <c r="A222" s="219"/>
      <c r="B222" s="220"/>
      <c r="C222" s="256" t="s">
        <v>684</v>
      </c>
      <c r="D222" s="223"/>
      <c r="E222" s="224">
        <v>1.74</v>
      </c>
      <c r="F222" s="222"/>
      <c r="G222" s="222"/>
      <c r="H222" s="222"/>
      <c r="I222" s="222"/>
      <c r="J222" s="222"/>
      <c r="K222" s="222"/>
      <c r="L222" s="222"/>
      <c r="M222" s="222"/>
      <c r="N222" s="221"/>
      <c r="O222" s="221"/>
      <c r="P222" s="221"/>
      <c r="Q222" s="221"/>
      <c r="R222" s="222"/>
      <c r="S222" s="222"/>
      <c r="T222" s="222"/>
      <c r="U222" s="222"/>
      <c r="V222" s="222"/>
      <c r="W222" s="222"/>
      <c r="X222" s="222"/>
      <c r="Y222" s="222"/>
      <c r="Z222" s="212"/>
      <c r="AA222" s="212"/>
      <c r="AB222" s="212"/>
      <c r="AC222" s="212"/>
      <c r="AD222" s="212"/>
      <c r="AE222" s="212"/>
      <c r="AF222" s="212"/>
      <c r="AG222" s="212" t="s">
        <v>152</v>
      </c>
      <c r="AH222" s="212">
        <v>7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3" x14ac:dyDescent="0.2">
      <c r="A223" s="219"/>
      <c r="B223" s="220"/>
      <c r="C223" s="256" t="s">
        <v>685</v>
      </c>
      <c r="D223" s="223"/>
      <c r="E223" s="224">
        <v>5.28</v>
      </c>
      <c r="F223" s="222"/>
      <c r="G223" s="222"/>
      <c r="H223" s="222"/>
      <c r="I223" s="222"/>
      <c r="J223" s="222"/>
      <c r="K223" s="222"/>
      <c r="L223" s="222"/>
      <c r="M223" s="222"/>
      <c r="N223" s="221"/>
      <c r="O223" s="221"/>
      <c r="P223" s="221"/>
      <c r="Q223" s="221"/>
      <c r="R223" s="222"/>
      <c r="S223" s="222"/>
      <c r="T223" s="222"/>
      <c r="U223" s="222"/>
      <c r="V223" s="222"/>
      <c r="W223" s="222"/>
      <c r="X223" s="222"/>
      <c r="Y223" s="222"/>
      <c r="Z223" s="212"/>
      <c r="AA223" s="212"/>
      <c r="AB223" s="212"/>
      <c r="AC223" s="212"/>
      <c r="AD223" s="212"/>
      <c r="AE223" s="212"/>
      <c r="AF223" s="212"/>
      <c r="AG223" s="212" t="s">
        <v>152</v>
      </c>
      <c r="AH223" s="212">
        <v>7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3" x14ac:dyDescent="0.2">
      <c r="A224" s="219"/>
      <c r="B224" s="220"/>
      <c r="C224" s="256" t="s">
        <v>686</v>
      </c>
      <c r="D224" s="223"/>
      <c r="E224" s="224">
        <v>2.7</v>
      </c>
      <c r="F224" s="222"/>
      <c r="G224" s="222"/>
      <c r="H224" s="222"/>
      <c r="I224" s="222"/>
      <c r="J224" s="222"/>
      <c r="K224" s="222"/>
      <c r="L224" s="222"/>
      <c r="M224" s="222"/>
      <c r="N224" s="221"/>
      <c r="O224" s="221"/>
      <c r="P224" s="221"/>
      <c r="Q224" s="221"/>
      <c r="R224" s="222"/>
      <c r="S224" s="222"/>
      <c r="T224" s="222"/>
      <c r="U224" s="222"/>
      <c r="V224" s="222"/>
      <c r="W224" s="222"/>
      <c r="X224" s="222"/>
      <c r="Y224" s="222"/>
      <c r="Z224" s="212"/>
      <c r="AA224" s="212"/>
      <c r="AB224" s="212"/>
      <c r="AC224" s="212"/>
      <c r="AD224" s="212"/>
      <c r="AE224" s="212"/>
      <c r="AF224" s="212"/>
      <c r="AG224" s="212" t="s">
        <v>152</v>
      </c>
      <c r="AH224" s="212">
        <v>7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35">
        <v>57</v>
      </c>
      <c r="B225" s="236" t="s">
        <v>687</v>
      </c>
      <c r="C225" s="254" t="s">
        <v>688</v>
      </c>
      <c r="D225" s="237" t="s">
        <v>220</v>
      </c>
      <c r="E225" s="238">
        <v>1.98</v>
      </c>
      <c r="F225" s="239"/>
      <c r="G225" s="240">
        <f>ROUND(E225*F225,2)</f>
        <v>0</v>
      </c>
      <c r="H225" s="239"/>
      <c r="I225" s="240">
        <f>ROUND(E225*H225,2)</f>
        <v>0</v>
      </c>
      <c r="J225" s="239"/>
      <c r="K225" s="240">
        <f>ROUND(E225*J225,2)</f>
        <v>0</v>
      </c>
      <c r="L225" s="240">
        <v>21</v>
      </c>
      <c r="M225" s="240">
        <f>G225*(1+L225/100)</f>
        <v>0</v>
      </c>
      <c r="N225" s="238">
        <v>0</v>
      </c>
      <c r="O225" s="238">
        <f>ROUND(E225*N225,2)</f>
        <v>0</v>
      </c>
      <c r="P225" s="238">
        <v>0</v>
      </c>
      <c r="Q225" s="238">
        <f>ROUND(E225*P225,2)</f>
        <v>0</v>
      </c>
      <c r="R225" s="240"/>
      <c r="S225" s="240" t="s">
        <v>189</v>
      </c>
      <c r="T225" s="241" t="s">
        <v>190</v>
      </c>
      <c r="U225" s="222">
        <v>0</v>
      </c>
      <c r="V225" s="222">
        <f>ROUND(E225*U225,2)</f>
        <v>0</v>
      </c>
      <c r="W225" s="222"/>
      <c r="X225" s="222" t="s">
        <v>146</v>
      </c>
      <c r="Y225" s="222" t="s">
        <v>147</v>
      </c>
      <c r="Z225" s="212"/>
      <c r="AA225" s="212"/>
      <c r="AB225" s="212"/>
      <c r="AC225" s="212"/>
      <c r="AD225" s="212"/>
      <c r="AE225" s="212"/>
      <c r="AF225" s="212"/>
      <c r="AG225" s="212" t="s">
        <v>148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2" x14ac:dyDescent="0.2">
      <c r="A226" s="219"/>
      <c r="B226" s="220"/>
      <c r="C226" s="256" t="s">
        <v>689</v>
      </c>
      <c r="D226" s="223"/>
      <c r="E226" s="224">
        <v>1.98</v>
      </c>
      <c r="F226" s="222"/>
      <c r="G226" s="222"/>
      <c r="H226" s="222"/>
      <c r="I226" s="222"/>
      <c r="J226" s="222"/>
      <c r="K226" s="222"/>
      <c r="L226" s="222"/>
      <c r="M226" s="222"/>
      <c r="N226" s="221"/>
      <c r="O226" s="221"/>
      <c r="P226" s="221"/>
      <c r="Q226" s="221"/>
      <c r="R226" s="222"/>
      <c r="S226" s="222"/>
      <c r="T226" s="222"/>
      <c r="U226" s="222"/>
      <c r="V226" s="222"/>
      <c r="W226" s="222"/>
      <c r="X226" s="222"/>
      <c r="Y226" s="222"/>
      <c r="Z226" s="212"/>
      <c r="AA226" s="212"/>
      <c r="AB226" s="212"/>
      <c r="AC226" s="212"/>
      <c r="AD226" s="212"/>
      <c r="AE226" s="212"/>
      <c r="AF226" s="212"/>
      <c r="AG226" s="212" t="s">
        <v>152</v>
      </c>
      <c r="AH226" s="212">
        <v>7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35">
        <v>58</v>
      </c>
      <c r="B227" s="236" t="s">
        <v>690</v>
      </c>
      <c r="C227" s="254" t="s">
        <v>691</v>
      </c>
      <c r="D227" s="237" t="s">
        <v>220</v>
      </c>
      <c r="E227" s="238">
        <v>5.94</v>
      </c>
      <c r="F227" s="239"/>
      <c r="G227" s="240">
        <f>ROUND(E227*F227,2)</f>
        <v>0</v>
      </c>
      <c r="H227" s="239"/>
      <c r="I227" s="240">
        <f>ROUND(E227*H227,2)</f>
        <v>0</v>
      </c>
      <c r="J227" s="239"/>
      <c r="K227" s="240">
        <f>ROUND(E227*J227,2)</f>
        <v>0</v>
      </c>
      <c r="L227" s="240">
        <v>21</v>
      </c>
      <c r="M227" s="240">
        <f>G227*(1+L227/100)</f>
        <v>0</v>
      </c>
      <c r="N227" s="238">
        <v>0</v>
      </c>
      <c r="O227" s="238">
        <f>ROUND(E227*N227,2)</f>
        <v>0</v>
      </c>
      <c r="P227" s="238">
        <v>0</v>
      </c>
      <c r="Q227" s="238">
        <f>ROUND(E227*P227,2)</f>
        <v>0</v>
      </c>
      <c r="R227" s="240"/>
      <c r="S227" s="240" t="s">
        <v>189</v>
      </c>
      <c r="T227" s="241" t="s">
        <v>190</v>
      </c>
      <c r="U227" s="222">
        <v>0</v>
      </c>
      <c r="V227" s="222">
        <f>ROUND(E227*U227,2)</f>
        <v>0</v>
      </c>
      <c r="W227" s="222"/>
      <c r="X227" s="222" t="s">
        <v>146</v>
      </c>
      <c r="Y227" s="222" t="s">
        <v>147</v>
      </c>
      <c r="Z227" s="212"/>
      <c r="AA227" s="212"/>
      <c r="AB227" s="212"/>
      <c r="AC227" s="212"/>
      <c r="AD227" s="212"/>
      <c r="AE227" s="212"/>
      <c r="AF227" s="212"/>
      <c r="AG227" s="212" t="s">
        <v>148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2" x14ac:dyDescent="0.2">
      <c r="A228" s="219"/>
      <c r="B228" s="220"/>
      <c r="C228" s="258" t="s">
        <v>692</v>
      </c>
      <c r="D228" s="244"/>
      <c r="E228" s="244"/>
      <c r="F228" s="244"/>
      <c r="G228" s="244"/>
      <c r="H228" s="222"/>
      <c r="I228" s="222"/>
      <c r="J228" s="222"/>
      <c r="K228" s="222"/>
      <c r="L228" s="222"/>
      <c r="M228" s="222"/>
      <c r="N228" s="221"/>
      <c r="O228" s="221"/>
      <c r="P228" s="221"/>
      <c r="Q228" s="221"/>
      <c r="R228" s="222"/>
      <c r="S228" s="222"/>
      <c r="T228" s="222"/>
      <c r="U228" s="222"/>
      <c r="V228" s="222"/>
      <c r="W228" s="222"/>
      <c r="X228" s="222"/>
      <c r="Y228" s="222"/>
      <c r="Z228" s="212"/>
      <c r="AA228" s="212"/>
      <c r="AB228" s="212"/>
      <c r="AC228" s="212"/>
      <c r="AD228" s="212"/>
      <c r="AE228" s="212"/>
      <c r="AF228" s="212"/>
      <c r="AG228" s="212" t="s">
        <v>291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2" x14ac:dyDescent="0.2">
      <c r="A229" s="219"/>
      <c r="B229" s="220"/>
      <c r="C229" s="256" t="s">
        <v>693</v>
      </c>
      <c r="D229" s="223"/>
      <c r="E229" s="224">
        <v>5.94</v>
      </c>
      <c r="F229" s="222"/>
      <c r="G229" s="222"/>
      <c r="H229" s="222"/>
      <c r="I229" s="222"/>
      <c r="J229" s="222"/>
      <c r="K229" s="222"/>
      <c r="L229" s="222"/>
      <c r="M229" s="222"/>
      <c r="N229" s="221"/>
      <c r="O229" s="221"/>
      <c r="P229" s="221"/>
      <c r="Q229" s="221"/>
      <c r="R229" s="222"/>
      <c r="S229" s="222"/>
      <c r="T229" s="222"/>
      <c r="U229" s="222"/>
      <c r="V229" s="222"/>
      <c r="W229" s="222"/>
      <c r="X229" s="222"/>
      <c r="Y229" s="222"/>
      <c r="Z229" s="212"/>
      <c r="AA229" s="212"/>
      <c r="AB229" s="212"/>
      <c r="AC229" s="212"/>
      <c r="AD229" s="212"/>
      <c r="AE229" s="212"/>
      <c r="AF229" s="212"/>
      <c r="AG229" s="212" t="s">
        <v>152</v>
      </c>
      <c r="AH229" s="212">
        <v>7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x14ac:dyDescent="0.2">
      <c r="A230" s="3"/>
      <c r="B230" s="4"/>
      <c r="C230" s="261"/>
      <c r="D230" s="6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AE230">
        <v>12</v>
      </c>
      <c r="AF230">
        <v>21</v>
      </c>
      <c r="AG230" t="s">
        <v>125</v>
      </c>
    </row>
    <row r="231" spans="1:60" x14ac:dyDescent="0.2">
      <c r="A231" s="215"/>
      <c r="B231" s="216" t="s">
        <v>29</v>
      </c>
      <c r="C231" s="262"/>
      <c r="D231" s="217"/>
      <c r="E231" s="218"/>
      <c r="F231" s="218"/>
      <c r="G231" s="234">
        <f>G8+G76+G98+G125+G132+G150+G181+G185+G192+G195+G201+G207</f>
        <v>0</v>
      </c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AE231">
        <f>SUMIF(L7:L229,AE230,G7:G229)</f>
        <v>0</v>
      </c>
      <c r="AF231">
        <f>SUMIF(L7:L229,AF230,G7:G229)</f>
        <v>0</v>
      </c>
      <c r="AG231" t="s">
        <v>416</v>
      </c>
    </row>
    <row r="232" spans="1:60" x14ac:dyDescent="0.2">
      <c r="C232" s="263"/>
      <c r="D232" s="10"/>
      <c r="AG232" t="s">
        <v>417</v>
      </c>
    </row>
    <row r="233" spans="1:60" x14ac:dyDescent="0.2">
      <c r="D233" s="10"/>
    </row>
    <row r="234" spans="1:60" x14ac:dyDescent="0.2">
      <c r="D234" s="10"/>
    </row>
    <row r="235" spans="1:60" x14ac:dyDescent="0.2">
      <c r="D235" s="10"/>
    </row>
    <row r="236" spans="1:60" x14ac:dyDescent="0.2">
      <c r="D236" s="10"/>
    </row>
    <row r="237" spans="1:60" x14ac:dyDescent="0.2">
      <c r="D237" s="10"/>
    </row>
    <row r="238" spans="1:60" x14ac:dyDescent="0.2">
      <c r="D238" s="10"/>
    </row>
    <row r="239" spans="1:60" x14ac:dyDescent="0.2">
      <c r="D239" s="10"/>
    </row>
    <row r="240" spans="1:60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nRbD70aXX1z6gYu4WU35w8IWHk750DW9AWkkcGrjMBbknYFDBm/vJoddTAtgWhd524+gEFRWvtpeFu5afTU9Q==" saltValue="ls94u3tCQ2/oHKZY5c/BMQ==" spinCount="100000" sheet="1" formatRows="0"/>
  <mergeCells count="45">
    <mergeCell ref="C204:G204"/>
    <mergeCell ref="C215:G215"/>
    <mergeCell ref="C228:G228"/>
    <mergeCell ref="C152:G152"/>
    <mergeCell ref="C161:G161"/>
    <mergeCell ref="C165:G165"/>
    <mergeCell ref="C194:G194"/>
    <mergeCell ref="C200:G200"/>
    <mergeCell ref="C203:G203"/>
    <mergeCell ref="C139:G139"/>
    <mergeCell ref="C143:G143"/>
    <mergeCell ref="C144:G144"/>
    <mergeCell ref="C145:G145"/>
    <mergeCell ref="C146:G146"/>
    <mergeCell ref="C147:G147"/>
    <mergeCell ref="C115:G115"/>
    <mergeCell ref="C134:G134"/>
    <mergeCell ref="C135:G135"/>
    <mergeCell ref="C136:G136"/>
    <mergeCell ref="C137:G137"/>
    <mergeCell ref="C138:G138"/>
    <mergeCell ref="C89:G89"/>
    <mergeCell ref="C90:G90"/>
    <mergeCell ref="C100:G100"/>
    <mergeCell ref="C104:G104"/>
    <mergeCell ref="C108:G108"/>
    <mergeCell ref="C112:G112"/>
    <mergeCell ref="C56:G56"/>
    <mergeCell ref="C62:G62"/>
    <mergeCell ref="C68:G68"/>
    <mergeCell ref="C78:G78"/>
    <mergeCell ref="C82:G82"/>
    <mergeCell ref="C85:G85"/>
    <mergeCell ref="C30:G30"/>
    <mergeCell ref="C34:G34"/>
    <mergeCell ref="C37:G37"/>
    <mergeCell ref="C41:G41"/>
    <mergeCell ref="C48:G48"/>
    <mergeCell ref="C52:G52"/>
    <mergeCell ref="A1:G1"/>
    <mergeCell ref="C2:G2"/>
    <mergeCell ref="C3:G3"/>
    <mergeCell ref="C4:G4"/>
    <mergeCell ref="C10:G10"/>
    <mergeCell ref="C17:G1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38ABC-91F8-488A-966A-0840212AA33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112</v>
      </c>
      <c r="B1" s="197"/>
      <c r="C1" s="197"/>
      <c r="D1" s="197"/>
      <c r="E1" s="197"/>
      <c r="F1" s="197"/>
      <c r="G1" s="197"/>
      <c r="AG1" t="s">
        <v>113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114</v>
      </c>
    </row>
    <row r="3" spans="1:60" ht="24.95" customHeight="1" x14ac:dyDescent="0.2">
      <c r="A3" s="198" t="s">
        <v>8</v>
      </c>
      <c r="B3" s="49" t="s">
        <v>54</v>
      </c>
      <c r="C3" s="201" t="s">
        <v>55</v>
      </c>
      <c r="D3" s="199"/>
      <c r="E3" s="199"/>
      <c r="F3" s="199"/>
      <c r="G3" s="200"/>
      <c r="AC3" s="176" t="s">
        <v>114</v>
      </c>
      <c r="AG3" t="s">
        <v>115</v>
      </c>
    </row>
    <row r="4" spans="1:60" ht="24.95" customHeight="1" x14ac:dyDescent="0.2">
      <c r="A4" s="202" t="s">
        <v>9</v>
      </c>
      <c r="B4" s="203" t="s">
        <v>56</v>
      </c>
      <c r="C4" s="204" t="s">
        <v>55</v>
      </c>
      <c r="D4" s="205"/>
      <c r="E4" s="205"/>
      <c r="F4" s="205"/>
      <c r="G4" s="206"/>
      <c r="AG4" t="s">
        <v>116</v>
      </c>
    </row>
    <row r="5" spans="1:60" x14ac:dyDescent="0.2">
      <c r="D5" s="10"/>
    </row>
    <row r="6" spans="1:60" ht="38.25" x14ac:dyDescent="0.2">
      <c r="A6" s="208" t="s">
        <v>117</v>
      </c>
      <c r="B6" s="210" t="s">
        <v>118</v>
      </c>
      <c r="C6" s="210" t="s">
        <v>119</v>
      </c>
      <c r="D6" s="209" t="s">
        <v>120</v>
      </c>
      <c r="E6" s="208" t="s">
        <v>121</v>
      </c>
      <c r="F6" s="207" t="s">
        <v>122</v>
      </c>
      <c r="G6" s="208" t="s">
        <v>29</v>
      </c>
      <c r="H6" s="211" t="s">
        <v>30</v>
      </c>
      <c r="I6" s="211" t="s">
        <v>123</v>
      </c>
      <c r="J6" s="211" t="s">
        <v>31</v>
      </c>
      <c r="K6" s="211" t="s">
        <v>124</v>
      </c>
      <c r="L6" s="211" t="s">
        <v>125</v>
      </c>
      <c r="M6" s="211" t="s">
        <v>126</v>
      </c>
      <c r="N6" s="211" t="s">
        <v>127</v>
      </c>
      <c r="O6" s="211" t="s">
        <v>128</v>
      </c>
      <c r="P6" s="211" t="s">
        <v>129</v>
      </c>
      <c r="Q6" s="211" t="s">
        <v>130</v>
      </c>
      <c r="R6" s="211" t="s">
        <v>131</v>
      </c>
      <c r="S6" s="211" t="s">
        <v>132</v>
      </c>
      <c r="T6" s="211" t="s">
        <v>133</v>
      </c>
      <c r="U6" s="211" t="s">
        <v>134</v>
      </c>
      <c r="V6" s="211" t="s">
        <v>135</v>
      </c>
      <c r="W6" s="211" t="s">
        <v>136</v>
      </c>
      <c r="X6" s="211" t="s">
        <v>137</v>
      </c>
      <c r="Y6" s="211" t="s">
        <v>138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8" t="s">
        <v>139</v>
      </c>
      <c r="B8" s="229" t="s">
        <v>110</v>
      </c>
      <c r="C8" s="253" t="s">
        <v>27</v>
      </c>
      <c r="D8" s="230"/>
      <c r="E8" s="231"/>
      <c r="F8" s="232"/>
      <c r="G8" s="232">
        <f>SUMIF(AG9:AG22,"&lt;&gt;NOR",G9:G22)</f>
        <v>0</v>
      </c>
      <c r="H8" s="232"/>
      <c r="I8" s="232">
        <f>SUM(I9:I22)</f>
        <v>0</v>
      </c>
      <c r="J8" s="232"/>
      <c r="K8" s="232">
        <f>SUM(K9:K22)</f>
        <v>0</v>
      </c>
      <c r="L8" s="232"/>
      <c r="M8" s="232">
        <f>SUM(M9:M22)</f>
        <v>0</v>
      </c>
      <c r="N8" s="231"/>
      <c r="O8" s="231">
        <f>SUM(O9:O22)</f>
        <v>0</v>
      </c>
      <c r="P8" s="231"/>
      <c r="Q8" s="231">
        <f>SUM(Q9:Q22)</f>
        <v>0</v>
      </c>
      <c r="R8" s="232"/>
      <c r="S8" s="232"/>
      <c r="T8" s="233"/>
      <c r="U8" s="227"/>
      <c r="V8" s="227">
        <f>SUM(V9:V22)</f>
        <v>0</v>
      </c>
      <c r="W8" s="227"/>
      <c r="X8" s="227"/>
      <c r="Y8" s="227"/>
      <c r="AG8" t="s">
        <v>140</v>
      </c>
    </row>
    <row r="9" spans="1:60" outlineLevel="1" x14ac:dyDescent="0.2">
      <c r="A9" s="235">
        <v>1</v>
      </c>
      <c r="B9" s="236" t="s">
        <v>694</v>
      </c>
      <c r="C9" s="254" t="s">
        <v>695</v>
      </c>
      <c r="D9" s="237" t="s">
        <v>289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189</v>
      </c>
      <c r="T9" s="241" t="s">
        <v>190</v>
      </c>
      <c r="U9" s="222">
        <v>0</v>
      </c>
      <c r="V9" s="222">
        <f>ROUND(E9*U9,2)</f>
        <v>0</v>
      </c>
      <c r="W9" s="222"/>
      <c r="X9" s="222" t="s">
        <v>696</v>
      </c>
      <c r="Y9" s="222" t="s">
        <v>147</v>
      </c>
      <c r="Z9" s="212"/>
      <c r="AA9" s="212"/>
      <c r="AB9" s="212"/>
      <c r="AC9" s="212"/>
      <c r="AD9" s="212"/>
      <c r="AE9" s="212"/>
      <c r="AF9" s="212"/>
      <c r="AG9" s="212" t="s">
        <v>697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33.75" outlineLevel="2" x14ac:dyDescent="0.2">
      <c r="A10" s="219"/>
      <c r="B10" s="220"/>
      <c r="C10" s="258" t="s">
        <v>698</v>
      </c>
      <c r="D10" s="244"/>
      <c r="E10" s="244"/>
      <c r="F10" s="244"/>
      <c r="G10" s="244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291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42" t="str">
        <f>C10</f>
        <v>Vytýčení inženýrských objektů a provozních souborů díla oprávněným geodetem-projektantem, geodetické zaměření, vytyčení, stabilizace a udržování bodů vytyčovací sítě;  vyhotovení protokolu o vytyčení stavby se seznamem souřadnic vytyčených bodů a jejich polohopisnými (S-JTK) a výškovými (Bpv) hodnotami</v>
      </c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5">
        <v>2</v>
      </c>
      <c r="B11" s="236" t="s">
        <v>699</v>
      </c>
      <c r="C11" s="254" t="s">
        <v>700</v>
      </c>
      <c r="D11" s="237" t="s">
        <v>289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189</v>
      </c>
      <c r="T11" s="241" t="s">
        <v>190</v>
      </c>
      <c r="U11" s="222">
        <v>0</v>
      </c>
      <c r="V11" s="222">
        <f>ROUND(E11*U11,2)</f>
        <v>0</v>
      </c>
      <c r="W11" s="222"/>
      <c r="X11" s="222" t="s">
        <v>696</v>
      </c>
      <c r="Y11" s="222" t="s">
        <v>147</v>
      </c>
      <c r="Z11" s="212"/>
      <c r="AA11" s="212"/>
      <c r="AB11" s="212"/>
      <c r="AC11" s="212"/>
      <c r="AD11" s="212"/>
      <c r="AE11" s="212"/>
      <c r="AF11" s="212"/>
      <c r="AG11" s="212" t="s">
        <v>697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56.25" outlineLevel="2" x14ac:dyDescent="0.2">
      <c r="A12" s="219"/>
      <c r="B12" s="220"/>
      <c r="C12" s="258" t="s">
        <v>701</v>
      </c>
      <c r="D12" s="244"/>
      <c r="E12" s="244"/>
      <c r="F12" s="244"/>
      <c r="G12" s="244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291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42" t="str">
        <f>C12</f>
        <v>Náklady s případným vypracováním podrobné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staveniště, náklady spojené s předáním a převzetím staveniště, zajištění zřízení dočasných komunikací, sjezdů a nájezdů pro realizaci stavby. Zajištění ochrany veškeré zeleně v prostoru staveniště a v jeho bezprostřední blízkosti pro poškození během realizace stavby, zajištění péče o nepředané objekty a konstrukce stavby, jejich ošetřování a zimní opatření.</v>
      </c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5">
        <v>3</v>
      </c>
      <c r="B13" s="236" t="s">
        <v>702</v>
      </c>
      <c r="C13" s="254" t="s">
        <v>703</v>
      </c>
      <c r="D13" s="237" t="s">
        <v>289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189</v>
      </c>
      <c r="T13" s="241" t="s">
        <v>190</v>
      </c>
      <c r="U13" s="222">
        <v>0</v>
      </c>
      <c r="V13" s="222">
        <f>ROUND(E13*U13,2)</f>
        <v>0</v>
      </c>
      <c r="W13" s="222"/>
      <c r="X13" s="222" t="s">
        <v>696</v>
      </c>
      <c r="Y13" s="222" t="s">
        <v>147</v>
      </c>
      <c r="Z13" s="212"/>
      <c r="AA13" s="212"/>
      <c r="AB13" s="212"/>
      <c r="AC13" s="212"/>
      <c r="AD13" s="212"/>
      <c r="AE13" s="212"/>
      <c r="AF13" s="212"/>
      <c r="AG13" s="212" t="s">
        <v>697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33.75" outlineLevel="2" x14ac:dyDescent="0.2">
      <c r="A14" s="219"/>
      <c r="B14" s="220"/>
      <c r="C14" s="258" t="s">
        <v>704</v>
      </c>
      <c r="D14" s="244"/>
      <c r="E14" s="244"/>
      <c r="F14" s="244"/>
      <c r="G14" s="244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291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42" t="str">
        <f>C14</f>
        <v>Vybavení objektů zařízení staveniště , náklady na energie spotřebované dodavatelem v rámci provozu zařízení staveniště, osvětlení staveniště, náklady na potřebný úklid v prostorách zařízení staveniště, náklady na nutnou údržbu a opravy na objektech zařízení staveniště a na přípojkách energií.</v>
      </c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5">
        <v>4</v>
      </c>
      <c r="B15" s="236" t="s">
        <v>705</v>
      </c>
      <c r="C15" s="254" t="s">
        <v>706</v>
      </c>
      <c r="D15" s="237" t="s">
        <v>289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189</v>
      </c>
      <c r="T15" s="241" t="s">
        <v>190</v>
      </c>
      <c r="U15" s="222">
        <v>0</v>
      </c>
      <c r="V15" s="222">
        <f>ROUND(E15*U15,2)</f>
        <v>0</v>
      </c>
      <c r="W15" s="222"/>
      <c r="X15" s="222" t="s">
        <v>696</v>
      </c>
      <c r="Y15" s="222" t="s">
        <v>147</v>
      </c>
      <c r="Z15" s="212"/>
      <c r="AA15" s="212"/>
      <c r="AB15" s="212"/>
      <c r="AC15" s="212"/>
      <c r="AD15" s="212"/>
      <c r="AE15" s="212"/>
      <c r="AF15" s="212"/>
      <c r="AG15" s="212" t="s">
        <v>697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33.75" outlineLevel="2" x14ac:dyDescent="0.2">
      <c r="A16" s="219"/>
      <c r="B16" s="220"/>
      <c r="C16" s="258" t="s">
        <v>707</v>
      </c>
      <c r="D16" s="244"/>
      <c r="E16" s="244"/>
      <c r="F16" s="244"/>
      <c r="G16" s="244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291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42" t="str">
        <f>C16</f>
        <v>Do této položky patří odstranění objektů zařízení staveniště včetně přípojek energií a jejich odvoz. Položka zahrnuje i náklady na úpravu povrchů po odstranění zařízení staveniště a úklid ploch, na kterých bylo zařízení staveniště provozováno. Zajištění odstranění dočasných komunikací, sjezdů a nájezdů pro realizaci stavby</v>
      </c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46">
        <v>5</v>
      </c>
      <c r="B17" s="247" t="s">
        <v>708</v>
      </c>
      <c r="C17" s="260" t="s">
        <v>709</v>
      </c>
      <c r="D17" s="248" t="s">
        <v>289</v>
      </c>
      <c r="E17" s="249">
        <v>1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189</v>
      </c>
      <c r="T17" s="252" t="s">
        <v>190</v>
      </c>
      <c r="U17" s="222">
        <v>0</v>
      </c>
      <c r="V17" s="222">
        <f>ROUND(E17*U17,2)</f>
        <v>0</v>
      </c>
      <c r="W17" s="222"/>
      <c r="X17" s="222" t="s">
        <v>696</v>
      </c>
      <c r="Y17" s="222" t="s">
        <v>147</v>
      </c>
      <c r="Z17" s="212"/>
      <c r="AA17" s="212"/>
      <c r="AB17" s="212"/>
      <c r="AC17" s="212"/>
      <c r="AD17" s="212"/>
      <c r="AE17" s="212"/>
      <c r="AF17" s="212"/>
      <c r="AG17" s="212" t="s">
        <v>697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46">
        <v>6</v>
      </c>
      <c r="B18" s="247" t="s">
        <v>710</v>
      </c>
      <c r="C18" s="260" t="s">
        <v>711</v>
      </c>
      <c r="D18" s="248" t="s">
        <v>289</v>
      </c>
      <c r="E18" s="249">
        <v>1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189</v>
      </c>
      <c r="T18" s="252" t="s">
        <v>190</v>
      </c>
      <c r="U18" s="222">
        <v>0</v>
      </c>
      <c r="V18" s="222">
        <f>ROUND(E18*U18,2)</f>
        <v>0</v>
      </c>
      <c r="W18" s="222"/>
      <c r="X18" s="222" t="s">
        <v>696</v>
      </c>
      <c r="Y18" s="222" t="s">
        <v>147</v>
      </c>
      <c r="Z18" s="212"/>
      <c r="AA18" s="212"/>
      <c r="AB18" s="212"/>
      <c r="AC18" s="212"/>
      <c r="AD18" s="212"/>
      <c r="AE18" s="212"/>
      <c r="AF18" s="212"/>
      <c r="AG18" s="212" t="s">
        <v>697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46">
        <v>7</v>
      </c>
      <c r="B19" s="247" t="s">
        <v>712</v>
      </c>
      <c r="C19" s="260" t="s">
        <v>713</v>
      </c>
      <c r="D19" s="248" t="s">
        <v>289</v>
      </c>
      <c r="E19" s="249">
        <v>1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189</v>
      </c>
      <c r="T19" s="252" t="s">
        <v>190</v>
      </c>
      <c r="U19" s="222">
        <v>0</v>
      </c>
      <c r="V19" s="222">
        <f>ROUND(E19*U19,2)</f>
        <v>0</v>
      </c>
      <c r="W19" s="222"/>
      <c r="X19" s="222" t="s">
        <v>696</v>
      </c>
      <c r="Y19" s="222" t="s">
        <v>147</v>
      </c>
      <c r="Z19" s="212"/>
      <c r="AA19" s="212"/>
      <c r="AB19" s="212"/>
      <c r="AC19" s="212"/>
      <c r="AD19" s="212"/>
      <c r="AE19" s="212"/>
      <c r="AF19" s="212"/>
      <c r="AG19" s="212" t="s">
        <v>697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46">
        <v>8</v>
      </c>
      <c r="B20" s="247" t="s">
        <v>714</v>
      </c>
      <c r="C20" s="260" t="s">
        <v>715</v>
      </c>
      <c r="D20" s="248" t="s">
        <v>289</v>
      </c>
      <c r="E20" s="249">
        <v>1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189</v>
      </c>
      <c r="T20" s="252" t="s">
        <v>190</v>
      </c>
      <c r="U20" s="222">
        <v>0</v>
      </c>
      <c r="V20" s="222">
        <f>ROUND(E20*U20,2)</f>
        <v>0</v>
      </c>
      <c r="W20" s="222"/>
      <c r="X20" s="222" t="s">
        <v>696</v>
      </c>
      <c r="Y20" s="222" t="s">
        <v>147</v>
      </c>
      <c r="Z20" s="212"/>
      <c r="AA20" s="212"/>
      <c r="AB20" s="212"/>
      <c r="AC20" s="212"/>
      <c r="AD20" s="212"/>
      <c r="AE20" s="212"/>
      <c r="AF20" s="212"/>
      <c r="AG20" s="212" t="s">
        <v>697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35">
        <v>9</v>
      </c>
      <c r="B21" s="236" t="s">
        <v>716</v>
      </c>
      <c r="C21" s="254" t="s">
        <v>717</v>
      </c>
      <c r="D21" s="237" t="s">
        <v>289</v>
      </c>
      <c r="E21" s="238">
        <v>1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189</v>
      </c>
      <c r="T21" s="241" t="s">
        <v>190</v>
      </c>
      <c r="U21" s="222">
        <v>0</v>
      </c>
      <c r="V21" s="222">
        <f>ROUND(E21*U21,2)</f>
        <v>0</v>
      </c>
      <c r="W21" s="222"/>
      <c r="X21" s="222" t="s">
        <v>696</v>
      </c>
      <c r="Y21" s="222" t="s">
        <v>147</v>
      </c>
      <c r="Z21" s="212"/>
      <c r="AA21" s="212"/>
      <c r="AB21" s="212"/>
      <c r="AC21" s="212"/>
      <c r="AD21" s="212"/>
      <c r="AE21" s="212"/>
      <c r="AF21" s="212"/>
      <c r="AG21" s="212" t="s">
        <v>697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33.75" outlineLevel="2" x14ac:dyDescent="0.2">
      <c r="A22" s="219"/>
      <c r="B22" s="220"/>
      <c r="C22" s="258" t="s">
        <v>718</v>
      </c>
      <c r="D22" s="244"/>
      <c r="E22" s="244"/>
      <c r="F22" s="244"/>
      <c r="G22" s="244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291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42" t="str">
        <f>C22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28" t="s">
        <v>139</v>
      </c>
      <c r="B23" s="229" t="s">
        <v>111</v>
      </c>
      <c r="C23" s="253" t="s">
        <v>28</v>
      </c>
      <c r="D23" s="230"/>
      <c r="E23" s="231"/>
      <c r="F23" s="232"/>
      <c r="G23" s="232">
        <f>SUMIF(AG24:AG64,"&lt;&gt;NOR",G24:G64)</f>
        <v>0</v>
      </c>
      <c r="H23" s="232"/>
      <c r="I23" s="232">
        <f>SUM(I24:I64)</f>
        <v>0</v>
      </c>
      <c r="J23" s="232"/>
      <c r="K23" s="232">
        <f>SUM(K24:K64)</f>
        <v>0</v>
      </c>
      <c r="L23" s="232"/>
      <c r="M23" s="232">
        <f>SUM(M24:M64)</f>
        <v>0</v>
      </c>
      <c r="N23" s="231"/>
      <c r="O23" s="231">
        <f>SUM(O24:O64)</f>
        <v>0</v>
      </c>
      <c r="P23" s="231"/>
      <c r="Q23" s="231">
        <f>SUM(Q24:Q64)</f>
        <v>0</v>
      </c>
      <c r="R23" s="232"/>
      <c r="S23" s="232"/>
      <c r="T23" s="233"/>
      <c r="U23" s="227"/>
      <c r="V23" s="227">
        <f>SUM(V24:V64)</f>
        <v>0</v>
      </c>
      <c r="W23" s="227"/>
      <c r="X23" s="227"/>
      <c r="Y23" s="227"/>
      <c r="AG23" t="s">
        <v>140</v>
      </c>
    </row>
    <row r="24" spans="1:60" outlineLevel="1" x14ac:dyDescent="0.2">
      <c r="A24" s="246">
        <v>10</v>
      </c>
      <c r="B24" s="247" t="s">
        <v>719</v>
      </c>
      <c r="C24" s="260" t="s">
        <v>720</v>
      </c>
      <c r="D24" s="248" t="s">
        <v>289</v>
      </c>
      <c r="E24" s="249">
        <v>1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189</v>
      </c>
      <c r="T24" s="252" t="s">
        <v>190</v>
      </c>
      <c r="U24" s="222">
        <v>0</v>
      </c>
      <c r="V24" s="222">
        <f>ROUND(E24*U24,2)</f>
        <v>0</v>
      </c>
      <c r="W24" s="222"/>
      <c r="X24" s="222" t="s">
        <v>696</v>
      </c>
      <c r="Y24" s="222" t="s">
        <v>147</v>
      </c>
      <c r="Z24" s="212"/>
      <c r="AA24" s="212"/>
      <c r="AB24" s="212"/>
      <c r="AC24" s="212"/>
      <c r="AD24" s="212"/>
      <c r="AE24" s="212"/>
      <c r="AF24" s="212"/>
      <c r="AG24" s="212" t="s">
        <v>697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46">
        <v>11</v>
      </c>
      <c r="B25" s="247" t="s">
        <v>721</v>
      </c>
      <c r="C25" s="260" t="s">
        <v>722</v>
      </c>
      <c r="D25" s="248" t="s">
        <v>289</v>
      </c>
      <c r="E25" s="249">
        <v>1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189</v>
      </c>
      <c r="T25" s="252" t="s">
        <v>190</v>
      </c>
      <c r="U25" s="222">
        <v>0</v>
      </c>
      <c r="V25" s="222">
        <f>ROUND(E25*U25,2)</f>
        <v>0</v>
      </c>
      <c r="W25" s="222"/>
      <c r="X25" s="222" t="s">
        <v>696</v>
      </c>
      <c r="Y25" s="222" t="s">
        <v>147</v>
      </c>
      <c r="Z25" s="212"/>
      <c r="AA25" s="212"/>
      <c r="AB25" s="212"/>
      <c r="AC25" s="212"/>
      <c r="AD25" s="212"/>
      <c r="AE25" s="212"/>
      <c r="AF25" s="212"/>
      <c r="AG25" s="212" t="s">
        <v>697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35">
        <v>12</v>
      </c>
      <c r="B26" s="236" t="s">
        <v>723</v>
      </c>
      <c r="C26" s="254" t="s">
        <v>724</v>
      </c>
      <c r="D26" s="237" t="s">
        <v>289</v>
      </c>
      <c r="E26" s="238">
        <v>1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/>
      <c r="S26" s="240" t="s">
        <v>189</v>
      </c>
      <c r="T26" s="241" t="s">
        <v>190</v>
      </c>
      <c r="U26" s="222">
        <v>0</v>
      </c>
      <c r="V26" s="222">
        <f>ROUND(E26*U26,2)</f>
        <v>0</v>
      </c>
      <c r="W26" s="222"/>
      <c r="X26" s="222" t="s">
        <v>696</v>
      </c>
      <c r="Y26" s="222" t="s">
        <v>147</v>
      </c>
      <c r="Z26" s="212"/>
      <c r="AA26" s="212"/>
      <c r="AB26" s="212"/>
      <c r="AC26" s="212"/>
      <c r="AD26" s="212"/>
      <c r="AE26" s="212"/>
      <c r="AF26" s="212"/>
      <c r="AG26" s="212" t="s">
        <v>697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2" x14ac:dyDescent="0.2">
      <c r="A27" s="219"/>
      <c r="B27" s="220"/>
      <c r="C27" s="258" t="s">
        <v>725</v>
      </c>
      <c r="D27" s="244"/>
      <c r="E27" s="244"/>
      <c r="F27" s="244"/>
      <c r="G27" s="244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291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42" t="str">
        <f>C27</f>
        <v>pro účely majetkoprávního vypořádání s majiteli dotčených pozemků, pro zřízení věcných břemen, včetně zajištění odsouhlasení všech geometrických plánů příslušným katastrálním úřadem</v>
      </c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35">
        <v>13</v>
      </c>
      <c r="B28" s="236" t="s">
        <v>726</v>
      </c>
      <c r="C28" s="254" t="s">
        <v>727</v>
      </c>
      <c r="D28" s="237" t="s">
        <v>289</v>
      </c>
      <c r="E28" s="238">
        <v>1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/>
      <c r="S28" s="240" t="s">
        <v>189</v>
      </c>
      <c r="T28" s="241" t="s">
        <v>190</v>
      </c>
      <c r="U28" s="222">
        <v>0</v>
      </c>
      <c r="V28" s="222">
        <f>ROUND(E28*U28,2)</f>
        <v>0</v>
      </c>
      <c r="W28" s="222"/>
      <c r="X28" s="222" t="s">
        <v>696</v>
      </c>
      <c r="Y28" s="222" t="s">
        <v>147</v>
      </c>
      <c r="Z28" s="212"/>
      <c r="AA28" s="212"/>
      <c r="AB28" s="212"/>
      <c r="AC28" s="212"/>
      <c r="AD28" s="212"/>
      <c r="AE28" s="212"/>
      <c r="AF28" s="212"/>
      <c r="AG28" s="212" t="s">
        <v>697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2" x14ac:dyDescent="0.2">
      <c r="A29" s="219"/>
      <c r="B29" s="220"/>
      <c r="C29" s="258" t="s">
        <v>725</v>
      </c>
      <c r="D29" s="244"/>
      <c r="E29" s="244"/>
      <c r="F29" s="244"/>
      <c r="G29" s="244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291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42" t="str">
        <f>C29</f>
        <v>pro účely majetkoprávního vypořádání s majiteli dotčených pozemků, pro zřízení věcných břemen, včetně zajištění odsouhlasení všech geometrických plánů příslušným katastrálním úřadem</v>
      </c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46">
        <v>14</v>
      </c>
      <c r="B30" s="247" t="s">
        <v>728</v>
      </c>
      <c r="C30" s="260" t="s">
        <v>729</v>
      </c>
      <c r="D30" s="248" t="s">
        <v>289</v>
      </c>
      <c r="E30" s="249">
        <v>1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189</v>
      </c>
      <c r="T30" s="252" t="s">
        <v>190</v>
      </c>
      <c r="U30" s="222">
        <v>0</v>
      </c>
      <c r="V30" s="222">
        <f>ROUND(E30*U30,2)</f>
        <v>0</v>
      </c>
      <c r="W30" s="222"/>
      <c r="X30" s="222" t="s">
        <v>696</v>
      </c>
      <c r="Y30" s="222" t="s">
        <v>147</v>
      </c>
      <c r="Z30" s="212"/>
      <c r="AA30" s="212"/>
      <c r="AB30" s="212"/>
      <c r="AC30" s="212"/>
      <c r="AD30" s="212"/>
      <c r="AE30" s="212"/>
      <c r="AF30" s="212"/>
      <c r="AG30" s="212" t="s">
        <v>697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46">
        <v>15</v>
      </c>
      <c r="B31" s="247" t="s">
        <v>730</v>
      </c>
      <c r="C31" s="260" t="s">
        <v>731</v>
      </c>
      <c r="D31" s="248" t="s">
        <v>289</v>
      </c>
      <c r="E31" s="249">
        <v>1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189</v>
      </c>
      <c r="T31" s="252" t="s">
        <v>190</v>
      </c>
      <c r="U31" s="222">
        <v>0</v>
      </c>
      <c r="V31" s="222">
        <f>ROUND(E31*U31,2)</f>
        <v>0</v>
      </c>
      <c r="W31" s="222"/>
      <c r="X31" s="222" t="s">
        <v>696</v>
      </c>
      <c r="Y31" s="222" t="s">
        <v>147</v>
      </c>
      <c r="Z31" s="212"/>
      <c r="AA31" s="212"/>
      <c r="AB31" s="212"/>
      <c r="AC31" s="212"/>
      <c r="AD31" s="212"/>
      <c r="AE31" s="212"/>
      <c r="AF31" s="212"/>
      <c r="AG31" s="212" t="s">
        <v>697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46">
        <v>16</v>
      </c>
      <c r="B32" s="247" t="s">
        <v>732</v>
      </c>
      <c r="C32" s="260" t="s">
        <v>733</v>
      </c>
      <c r="D32" s="248" t="s">
        <v>289</v>
      </c>
      <c r="E32" s="249">
        <v>1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189</v>
      </c>
      <c r="T32" s="252" t="s">
        <v>190</v>
      </c>
      <c r="U32" s="222">
        <v>0</v>
      </c>
      <c r="V32" s="222">
        <f>ROUND(E32*U32,2)</f>
        <v>0</v>
      </c>
      <c r="W32" s="222"/>
      <c r="X32" s="222" t="s">
        <v>696</v>
      </c>
      <c r="Y32" s="222" t="s">
        <v>147</v>
      </c>
      <c r="Z32" s="212"/>
      <c r="AA32" s="212"/>
      <c r="AB32" s="212"/>
      <c r="AC32" s="212"/>
      <c r="AD32" s="212"/>
      <c r="AE32" s="212"/>
      <c r="AF32" s="212"/>
      <c r="AG32" s="212" t="s">
        <v>697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1" x14ac:dyDescent="0.2">
      <c r="A33" s="246">
        <v>17</v>
      </c>
      <c r="B33" s="247" t="s">
        <v>734</v>
      </c>
      <c r="C33" s="260" t="s">
        <v>735</v>
      </c>
      <c r="D33" s="248" t="s">
        <v>289</v>
      </c>
      <c r="E33" s="249">
        <v>1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189</v>
      </c>
      <c r="T33" s="252" t="s">
        <v>190</v>
      </c>
      <c r="U33" s="222">
        <v>0</v>
      </c>
      <c r="V33" s="222">
        <f>ROUND(E33*U33,2)</f>
        <v>0</v>
      </c>
      <c r="W33" s="222"/>
      <c r="X33" s="222" t="s">
        <v>696</v>
      </c>
      <c r="Y33" s="222" t="s">
        <v>147</v>
      </c>
      <c r="Z33" s="212"/>
      <c r="AA33" s="212"/>
      <c r="AB33" s="212"/>
      <c r="AC33" s="212"/>
      <c r="AD33" s="212"/>
      <c r="AE33" s="212"/>
      <c r="AF33" s="212"/>
      <c r="AG33" s="212" t="s">
        <v>697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35">
        <v>18</v>
      </c>
      <c r="B34" s="236" t="s">
        <v>736</v>
      </c>
      <c r="C34" s="254" t="s">
        <v>737</v>
      </c>
      <c r="D34" s="237" t="s">
        <v>289</v>
      </c>
      <c r="E34" s="238">
        <v>1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189</v>
      </c>
      <c r="T34" s="241" t="s">
        <v>190</v>
      </c>
      <c r="U34" s="222">
        <v>0</v>
      </c>
      <c r="V34" s="222">
        <f>ROUND(E34*U34,2)</f>
        <v>0</v>
      </c>
      <c r="W34" s="222"/>
      <c r="X34" s="222" t="s">
        <v>696</v>
      </c>
      <c r="Y34" s="222" t="s">
        <v>147</v>
      </c>
      <c r="Z34" s="212"/>
      <c r="AA34" s="212"/>
      <c r="AB34" s="212"/>
      <c r="AC34" s="212"/>
      <c r="AD34" s="212"/>
      <c r="AE34" s="212"/>
      <c r="AF34" s="212"/>
      <c r="AG34" s="212" t="s">
        <v>697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2.5" outlineLevel="2" x14ac:dyDescent="0.2">
      <c r="A35" s="219"/>
      <c r="B35" s="220"/>
      <c r="C35" s="258" t="s">
        <v>738</v>
      </c>
      <c r="D35" s="244"/>
      <c r="E35" s="244"/>
      <c r="F35" s="244"/>
      <c r="G35" s="244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291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42" t="str">
        <f>C35</f>
        <v>včetně zajištění fotodokumentace veškerých konstrukcí, které budou v průběhu výstavby skryty nebo zakryty. Zajištění fotodokumentace stávajícího stavu přístupových komunikací</v>
      </c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35">
        <v>19</v>
      </c>
      <c r="B36" s="236" t="s">
        <v>739</v>
      </c>
      <c r="C36" s="254" t="s">
        <v>740</v>
      </c>
      <c r="D36" s="237" t="s">
        <v>289</v>
      </c>
      <c r="E36" s="238">
        <v>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189</v>
      </c>
      <c r="T36" s="241" t="s">
        <v>190</v>
      </c>
      <c r="U36" s="222">
        <v>0</v>
      </c>
      <c r="V36" s="222">
        <f>ROUND(E36*U36,2)</f>
        <v>0</v>
      </c>
      <c r="W36" s="222"/>
      <c r="X36" s="222" t="s">
        <v>696</v>
      </c>
      <c r="Y36" s="222" t="s">
        <v>147</v>
      </c>
      <c r="Z36" s="212"/>
      <c r="AA36" s="212"/>
      <c r="AB36" s="212"/>
      <c r="AC36" s="212"/>
      <c r="AD36" s="212"/>
      <c r="AE36" s="212"/>
      <c r="AF36" s="212"/>
      <c r="AG36" s="212" t="s">
        <v>697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8" t="s">
        <v>741</v>
      </c>
      <c r="D37" s="244"/>
      <c r="E37" s="244"/>
      <c r="F37" s="244"/>
      <c r="G37" s="244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291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 x14ac:dyDescent="0.2">
      <c r="A38" s="246">
        <v>20</v>
      </c>
      <c r="B38" s="247" t="s">
        <v>742</v>
      </c>
      <c r="C38" s="260" t="s">
        <v>743</v>
      </c>
      <c r="D38" s="248" t="s">
        <v>289</v>
      </c>
      <c r="E38" s="249">
        <v>1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189</v>
      </c>
      <c r="T38" s="252" t="s">
        <v>190</v>
      </c>
      <c r="U38" s="222">
        <v>0</v>
      </c>
      <c r="V38" s="222">
        <f>ROUND(E38*U38,2)</f>
        <v>0</v>
      </c>
      <c r="W38" s="222"/>
      <c r="X38" s="222" t="s">
        <v>696</v>
      </c>
      <c r="Y38" s="222" t="s">
        <v>147</v>
      </c>
      <c r="Z38" s="212"/>
      <c r="AA38" s="212"/>
      <c r="AB38" s="212"/>
      <c r="AC38" s="212"/>
      <c r="AD38" s="212"/>
      <c r="AE38" s="212"/>
      <c r="AF38" s="212"/>
      <c r="AG38" s="212" t="s">
        <v>697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1" x14ac:dyDescent="0.2">
      <c r="A39" s="246">
        <v>21</v>
      </c>
      <c r="B39" s="247" t="s">
        <v>744</v>
      </c>
      <c r="C39" s="260" t="s">
        <v>745</v>
      </c>
      <c r="D39" s="248" t="s">
        <v>289</v>
      </c>
      <c r="E39" s="249">
        <v>1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189</v>
      </c>
      <c r="T39" s="252" t="s">
        <v>190</v>
      </c>
      <c r="U39" s="222">
        <v>0</v>
      </c>
      <c r="V39" s="222">
        <f>ROUND(E39*U39,2)</f>
        <v>0</v>
      </c>
      <c r="W39" s="222"/>
      <c r="X39" s="222" t="s">
        <v>696</v>
      </c>
      <c r="Y39" s="222" t="s">
        <v>147</v>
      </c>
      <c r="Z39" s="212"/>
      <c r="AA39" s="212"/>
      <c r="AB39" s="212"/>
      <c r="AC39" s="212"/>
      <c r="AD39" s="212"/>
      <c r="AE39" s="212"/>
      <c r="AF39" s="212"/>
      <c r="AG39" s="212" t="s">
        <v>697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46">
        <v>22</v>
      </c>
      <c r="B40" s="247" t="s">
        <v>746</v>
      </c>
      <c r="C40" s="260" t="s">
        <v>747</v>
      </c>
      <c r="D40" s="248" t="s">
        <v>289</v>
      </c>
      <c r="E40" s="249">
        <v>1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189</v>
      </c>
      <c r="T40" s="252" t="s">
        <v>190</v>
      </c>
      <c r="U40" s="222">
        <v>0</v>
      </c>
      <c r="V40" s="222">
        <f>ROUND(E40*U40,2)</f>
        <v>0</v>
      </c>
      <c r="W40" s="222"/>
      <c r="X40" s="222" t="s">
        <v>696</v>
      </c>
      <c r="Y40" s="222" t="s">
        <v>147</v>
      </c>
      <c r="Z40" s="212"/>
      <c r="AA40" s="212"/>
      <c r="AB40" s="212"/>
      <c r="AC40" s="212"/>
      <c r="AD40" s="212"/>
      <c r="AE40" s="212"/>
      <c r="AF40" s="212"/>
      <c r="AG40" s="212" t="s">
        <v>697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35">
        <v>23</v>
      </c>
      <c r="B41" s="236" t="s">
        <v>748</v>
      </c>
      <c r="C41" s="254" t="s">
        <v>749</v>
      </c>
      <c r="D41" s="237" t="s">
        <v>289</v>
      </c>
      <c r="E41" s="238">
        <v>1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/>
      <c r="S41" s="240" t="s">
        <v>189</v>
      </c>
      <c r="T41" s="241" t="s">
        <v>190</v>
      </c>
      <c r="U41" s="222">
        <v>0</v>
      </c>
      <c r="V41" s="222">
        <f>ROUND(E41*U41,2)</f>
        <v>0</v>
      </c>
      <c r="W41" s="222"/>
      <c r="X41" s="222" t="s">
        <v>696</v>
      </c>
      <c r="Y41" s="222" t="s">
        <v>147</v>
      </c>
      <c r="Z41" s="212"/>
      <c r="AA41" s="212"/>
      <c r="AB41" s="212"/>
      <c r="AC41" s="212"/>
      <c r="AD41" s="212"/>
      <c r="AE41" s="212"/>
      <c r="AF41" s="212"/>
      <c r="AG41" s="212" t="s">
        <v>697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2" x14ac:dyDescent="0.2">
      <c r="A42" s="219"/>
      <c r="B42" s="220"/>
      <c r="C42" s="258" t="s">
        <v>750</v>
      </c>
      <c r="D42" s="244"/>
      <c r="E42" s="244"/>
      <c r="F42" s="244"/>
      <c r="G42" s="244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291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42" t="str">
        <f>C42</f>
        <v>zhotovení DSPS dle podmínek investora, DSPS v digitální formě včetně tištěné formy v počtu dle SoD, DSPS  celé PD i jejích dílčích částí. Není možné provádět přepisy a opravy do papírové podoby PD.</v>
      </c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46">
        <v>24</v>
      </c>
      <c r="B43" s="247" t="s">
        <v>751</v>
      </c>
      <c r="C43" s="260" t="s">
        <v>752</v>
      </c>
      <c r="D43" s="248" t="s">
        <v>289</v>
      </c>
      <c r="E43" s="249">
        <v>1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189</v>
      </c>
      <c r="T43" s="252" t="s">
        <v>190</v>
      </c>
      <c r="U43" s="222">
        <v>0</v>
      </c>
      <c r="V43" s="222">
        <f>ROUND(E43*U43,2)</f>
        <v>0</v>
      </c>
      <c r="W43" s="222"/>
      <c r="X43" s="222" t="s">
        <v>696</v>
      </c>
      <c r="Y43" s="222" t="s">
        <v>147</v>
      </c>
      <c r="Z43" s="212"/>
      <c r="AA43" s="212"/>
      <c r="AB43" s="212"/>
      <c r="AC43" s="212"/>
      <c r="AD43" s="212"/>
      <c r="AE43" s="212"/>
      <c r="AF43" s="212"/>
      <c r="AG43" s="212" t="s">
        <v>697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35">
        <v>25</v>
      </c>
      <c r="B44" s="236" t="s">
        <v>753</v>
      </c>
      <c r="C44" s="254" t="s">
        <v>754</v>
      </c>
      <c r="D44" s="237" t="s">
        <v>289</v>
      </c>
      <c r="E44" s="238">
        <v>1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189</v>
      </c>
      <c r="T44" s="241" t="s">
        <v>190</v>
      </c>
      <c r="U44" s="222">
        <v>0</v>
      </c>
      <c r="V44" s="222">
        <f>ROUND(E44*U44,2)</f>
        <v>0</v>
      </c>
      <c r="W44" s="222"/>
      <c r="X44" s="222" t="s">
        <v>696</v>
      </c>
      <c r="Y44" s="222" t="s">
        <v>147</v>
      </c>
      <c r="Z44" s="212"/>
      <c r="AA44" s="212"/>
      <c r="AB44" s="212"/>
      <c r="AC44" s="212"/>
      <c r="AD44" s="212"/>
      <c r="AE44" s="212"/>
      <c r="AF44" s="212"/>
      <c r="AG44" s="212" t="s">
        <v>697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2.5" outlineLevel="2" x14ac:dyDescent="0.2">
      <c r="A45" s="219"/>
      <c r="B45" s="220"/>
      <c r="C45" s="258" t="s">
        <v>788</v>
      </c>
      <c r="D45" s="244"/>
      <c r="E45" s="244"/>
      <c r="F45" s="244"/>
      <c r="G45" s="244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291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42" t="str">
        <f>C45</f>
        <v>Zajištění zřízení a likvidace dočasného dopravního značení včetně případné světelné signalizace, dodání dopravních značek a jejich rozmisťování a přemisťování a údržba v průběhu výstavby.</v>
      </c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59" t="s">
        <v>755</v>
      </c>
      <c r="D46" s="245"/>
      <c r="E46" s="245"/>
      <c r="F46" s="245"/>
      <c r="G46" s="245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291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6">
        <v>26</v>
      </c>
      <c r="B47" s="247" t="s">
        <v>756</v>
      </c>
      <c r="C47" s="260" t="s">
        <v>757</v>
      </c>
      <c r="D47" s="248" t="s">
        <v>289</v>
      </c>
      <c r="E47" s="249">
        <v>1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189</v>
      </c>
      <c r="T47" s="252" t="s">
        <v>190</v>
      </c>
      <c r="U47" s="222">
        <v>0</v>
      </c>
      <c r="V47" s="222">
        <f>ROUND(E47*U47,2)</f>
        <v>0</v>
      </c>
      <c r="W47" s="222"/>
      <c r="X47" s="222" t="s">
        <v>696</v>
      </c>
      <c r="Y47" s="222" t="s">
        <v>147</v>
      </c>
      <c r="Z47" s="212"/>
      <c r="AA47" s="212"/>
      <c r="AB47" s="212"/>
      <c r="AC47" s="212"/>
      <c r="AD47" s="212"/>
      <c r="AE47" s="212"/>
      <c r="AF47" s="212"/>
      <c r="AG47" s="212" t="s">
        <v>697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1" x14ac:dyDescent="0.2">
      <c r="A48" s="246">
        <v>27</v>
      </c>
      <c r="B48" s="247" t="s">
        <v>758</v>
      </c>
      <c r="C48" s="260" t="s">
        <v>759</v>
      </c>
      <c r="D48" s="248" t="s">
        <v>289</v>
      </c>
      <c r="E48" s="249">
        <v>1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189</v>
      </c>
      <c r="T48" s="252" t="s">
        <v>190</v>
      </c>
      <c r="U48" s="222">
        <v>0</v>
      </c>
      <c r="V48" s="222">
        <f>ROUND(E48*U48,2)</f>
        <v>0</v>
      </c>
      <c r="W48" s="222"/>
      <c r="X48" s="222" t="s">
        <v>696</v>
      </c>
      <c r="Y48" s="222" t="s">
        <v>147</v>
      </c>
      <c r="Z48" s="212"/>
      <c r="AA48" s="212"/>
      <c r="AB48" s="212"/>
      <c r="AC48" s="212"/>
      <c r="AD48" s="212"/>
      <c r="AE48" s="212"/>
      <c r="AF48" s="212"/>
      <c r="AG48" s="212" t="s">
        <v>697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35">
        <v>28</v>
      </c>
      <c r="B49" s="236" t="s">
        <v>760</v>
      </c>
      <c r="C49" s="254" t="s">
        <v>761</v>
      </c>
      <c r="D49" s="237" t="s">
        <v>289</v>
      </c>
      <c r="E49" s="238">
        <v>1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40"/>
      <c r="S49" s="240" t="s">
        <v>189</v>
      </c>
      <c r="T49" s="241" t="s">
        <v>190</v>
      </c>
      <c r="U49" s="222">
        <v>0</v>
      </c>
      <c r="V49" s="222">
        <f>ROUND(E49*U49,2)</f>
        <v>0</v>
      </c>
      <c r="W49" s="222"/>
      <c r="X49" s="222" t="s">
        <v>696</v>
      </c>
      <c r="Y49" s="222" t="s">
        <v>147</v>
      </c>
      <c r="Z49" s="212"/>
      <c r="AA49" s="212"/>
      <c r="AB49" s="212"/>
      <c r="AC49" s="212"/>
      <c r="AD49" s="212"/>
      <c r="AE49" s="212"/>
      <c r="AF49" s="212"/>
      <c r="AG49" s="212" t="s">
        <v>697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19"/>
      <c r="B50" s="220"/>
      <c r="C50" s="258" t="s">
        <v>762</v>
      </c>
      <c r="D50" s="244"/>
      <c r="E50" s="244"/>
      <c r="F50" s="244"/>
      <c r="G50" s="244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291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22.5" outlineLevel="1" x14ac:dyDescent="0.2">
      <c r="A51" s="235">
        <v>29</v>
      </c>
      <c r="B51" s="236" t="s">
        <v>763</v>
      </c>
      <c r="C51" s="254" t="s">
        <v>764</v>
      </c>
      <c r="D51" s="237" t="s">
        <v>289</v>
      </c>
      <c r="E51" s="238">
        <v>1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/>
      <c r="S51" s="240" t="s">
        <v>189</v>
      </c>
      <c r="T51" s="241" t="s">
        <v>190</v>
      </c>
      <c r="U51" s="222">
        <v>0</v>
      </c>
      <c r="V51" s="222">
        <f>ROUND(E51*U51,2)</f>
        <v>0</v>
      </c>
      <c r="W51" s="222"/>
      <c r="X51" s="222" t="s">
        <v>696</v>
      </c>
      <c r="Y51" s="222" t="s">
        <v>147</v>
      </c>
      <c r="Z51" s="212"/>
      <c r="AA51" s="212"/>
      <c r="AB51" s="212"/>
      <c r="AC51" s="212"/>
      <c r="AD51" s="212"/>
      <c r="AE51" s="212"/>
      <c r="AF51" s="212"/>
      <c r="AG51" s="212" t="s">
        <v>697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2" x14ac:dyDescent="0.2">
      <c r="A52" s="219"/>
      <c r="B52" s="220"/>
      <c r="C52" s="258" t="s">
        <v>765</v>
      </c>
      <c r="D52" s="244"/>
      <c r="E52" s="244"/>
      <c r="F52" s="244"/>
      <c r="G52" s="244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291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42" t="str">
        <f>C52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46">
        <v>30</v>
      </c>
      <c r="B53" s="247" t="s">
        <v>766</v>
      </c>
      <c r="C53" s="260" t="s">
        <v>767</v>
      </c>
      <c r="D53" s="248" t="s">
        <v>289</v>
      </c>
      <c r="E53" s="249">
        <v>1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51"/>
      <c r="S53" s="251" t="s">
        <v>189</v>
      </c>
      <c r="T53" s="252" t="s">
        <v>190</v>
      </c>
      <c r="U53" s="222">
        <v>0</v>
      </c>
      <c r="V53" s="222">
        <f>ROUND(E53*U53,2)</f>
        <v>0</v>
      </c>
      <c r="W53" s="222"/>
      <c r="X53" s="222" t="s">
        <v>696</v>
      </c>
      <c r="Y53" s="222" t="s">
        <v>147</v>
      </c>
      <c r="Z53" s="212"/>
      <c r="AA53" s="212"/>
      <c r="AB53" s="212"/>
      <c r="AC53" s="212"/>
      <c r="AD53" s="212"/>
      <c r="AE53" s="212"/>
      <c r="AF53" s="212"/>
      <c r="AG53" s="212" t="s">
        <v>697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2.5" outlineLevel="1" x14ac:dyDescent="0.2">
      <c r="A54" s="246">
        <v>31</v>
      </c>
      <c r="B54" s="247" t="s">
        <v>768</v>
      </c>
      <c r="C54" s="260" t="s">
        <v>769</v>
      </c>
      <c r="D54" s="248" t="s">
        <v>289</v>
      </c>
      <c r="E54" s="249">
        <v>1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189</v>
      </c>
      <c r="T54" s="252" t="s">
        <v>190</v>
      </c>
      <c r="U54" s="222">
        <v>0</v>
      </c>
      <c r="V54" s="222">
        <f>ROUND(E54*U54,2)</f>
        <v>0</v>
      </c>
      <c r="W54" s="222"/>
      <c r="X54" s="222" t="s">
        <v>696</v>
      </c>
      <c r="Y54" s="222" t="s">
        <v>147</v>
      </c>
      <c r="Z54" s="212"/>
      <c r="AA54" s="212"/>
      <c r="AB54" s="212"/>
      <c r="AC54" s="212"/>
      <c r="AD54" s="212"/>
      <c r="AE54" s="212"/>
      <c r="AF54" s="212"/>
      <c r="AG54" s="212" t="s">
        <v>697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35">
        <v>32</v>
      </c>
      <c r="B55" s="236" t="s">
        <v>770</v>
      </c>
      <c r="C55" s="254" t="s">
        <v>771</v>
      </c>
      <c r="D55" s="237" t="s">
        <v>289</v>
      </c>
      <c r="E55" s="238">
        <v>1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38">
        <v>0</v>
      </c>
      <c r="O55" s="238">
        <f>ROUND(E55*N55,2)</f>
        <v>0</v>
      </c>
      <c r="P55" s="238">
        <v>0</v>
      </c>
      <c r="Q55" s="238">
        <f>ROUND(E55*P55,2)</f>
        <v>0</v>
      </c>
      <c r="R55" s="240"/>
      <c r="S55" s="240" t="s">
        <v>189</v>
      </c>
      <c r="T55" s="241" t="s">
        <v>190</v>
      </c>
      <c r="U55" s="222">
        <v>0</v>
      </c>
      <c r="V55" s="222">
        <f>ROUND(E55*U55,2)</f>
        <v>0</v>
      </c>
      <c r="W55" s="222"/>
      <c r="X55" s="222" t="s">
        <v>696</v>
      </c>
      <c r="Y55" s="222" t="s">
        <v>147</v>
      </c>
      <c r="Z55" s="212"/>
      <c r="AA55" s="212"/>
      <c r="AB55" s="212"/>
      <c r="AC55" s="212"/>
      <c r="AD55" s="212"/>
      <c r="AE55" s="212"/>
      <c r="AF55" s="212"/>
      <c r="AG55" s="212" t="s">
        <v>697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8" t="s">
        <v>772</v>
      </c>
      <c r="D56" s="244"/>
      <c r="E56" s="244"/>
      <c r="F56" s="244"/>
      <c r="G56" s="244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291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42" t="str">
        <f>C56</f>
        <v>podepřením, vzepřením nebo vyvěšením, s ochranným bedněním, se zřízením a odstraněním zajišťovacích konstrukcí včetně opotřebení</v>
      </c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46">
        <v>33</v>
      </c>
      <c r="B57" s="247" t="s">
        <v>773</v>
      </c>
      <c r="C57" s="260" t="s">
        <v>774</v>
      </c>
      <c r="D57" s="248" t="s">
        <v>289</v>
      </c>
      <c r="E57" s="249">
        <v>1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189</v>
      </c>
      <c r="T57" s="252" t="s">
        <v>190</v>
      </c>
      <c r="U57" s="222">
        <v>0</v>
      </c>
      <c r="V57" s="222">
        <f>ROUND(E57*U57,2)</f>
        <v>0</v>
      </c>
      <c r="W57" s="222"/>
      <c r="X57" s="222" t="s">
        <v>696</v>
      </c>
      <c r="Y57" s="222" t="s">
        <v>147</v>
      </c>
      <c r="Z57" s="212"/>
      <c r="AA57" s="212"/>
      <c r="AB57" s="212"/>
      <c r="AC57" s="212"/>
      <c r="AD57" s="212"/>
      <c r="AE57" s="212"/>
      <c r="AF57" s="212"/>
      <c r="AG57" s="212" t="s">
        <v>697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35">
        <v>34</v>
      </c>
      <c r="B58" s="236" t="s">
        <v>775</v>
      </c>
      <c r="C58" s="254" t="s">
        <v>776</v>
      </c>
      <c r="D58" s="237" t="s">
        <v>289</v>
      </c>
      <c r="E58" s="238">
        <v>1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0</v>
      </c>
      <c r="O58" s="238">
        <f>ROUND(E58*N58,2)</f>
        <v>0</v>
      </c>
      <c r="P58" s="238">
        <v>0</v>
      </c>
      <c r="Q58" s="238">
        <f>ROUND(E58*P58,2)</f>
        <v>0</v>
      </c>
      <c r="R58" s="240"/>
      <c r="S58" s="240" t="s">
        <v>189</v>
      </c>
      <c r="T58" s="241" t="s">
        <v>190</v>
      </c>
      <c r="U58" s="222">
        <v>0</v>
      </c>
      <c r="V58" s="222">
        <f>ROUND(E58*U58,2)</f>
        <v>0</v>
      </c>
      <c r="W58" s="222"/>
      <c r="X58" s="222" t="s">
        <v>696</v>
      </c>
      <c r="Y58" s="222" t="s">
        <v>147</v>
      </c>
      <c r="Z58" s="212"/>
      <c r="AA58" s="212"/>
      <c r="AB58" s="212"/>
      <c r="AC58" s="212"/>
      <c r="AD58" s="212"/>
      <c r="AE58" s="212"/>
      <c r="AF58" s="212"/>
      <c r="AG58" s="212" t="s">
        <v>697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19"/>
      <c r="B59" s="220"/>
      <c r="C59" s="258" t="s">
        <v>777</v>
      </c>
      <c r="D59" s="244"/>
      <c r="E59" s="244"/>
      <c r="F59" s="244"/>
      <c r="G59" s="244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291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42" t="str">
        <f>C59</f>
        <v xml:space="preserve"> Po dobu výstavby v korytě potoka je nutné zajistit podle úrovně vodní hladiny v potoce přečerpávání vody.</v>
      </c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46">
        <v>35</v>
      </c>
      <c r="B60" s="247" t="s">
        <v>778</v>
      </c>
      <c r="C60" s="260" t="s">
        <v>779</v>
      </c>
      <c r="D60" s="248" t="s">
        <v>289</v>
      </c>
      <c r="E60" s="249">
        <v>1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189</v>
      </c>
      <c r="T60" s="252" t="s">
        <v>190</v>
      </c>
      <c r="U60" s="222">
        <v>0</v>
      </c>
      <c r="V60" s="222">
        <f>ROUND(E60*U60,2)</f>
        <v>0</v>
      </c>
      <c r="W60" s="222"/>
      <c r="X60" s="222" t="s">
        <v>696</v>
      </c>
      <c r="Y60" s="222" t="s">
        <v>147</v>
      </c>
      <c r="Z60" s="212"/>
      <c r="AA60" s="212"/>
      <c r="AB60" s="212"/>
      <c r="AC60" s="212"/>
      <c r="AD60" s="212"/>
      <c r="AE60" s="212"/>
      <c r="AF60" s="212"/>
      <c r="AG60" s="212" t="s">
        <v>697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1" x14ac:dyDescent="0.2">
      <c r="A61" s="246">
        <v>36</v>
      </c>
      <c r="B61" s="247" t="s">
        <v>780</v>
      </c>
      <c r="C61" s="260" t="s">
        <v>781</v>
      </c>
      <c r="D61" s="248" t="s">
        <v>289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189</v>
      </c>
      <c r="T61" s="252" t="s">
        <v>190</v>
      </c>
      <c r="U61" s="222">
        <v>0</v>
      </c>
      <c r="V61" s="222">
        <f>ROUND(E61*U61,2)</f>
        <v>0</v>
      </c>
      <c r="W61" s="222"/>
      <c r="X61" s="222" t="s">
        <v>696</v>
      </c>
      <c r="Y61" s="222" t="s">
        <v>147</v>
      </c>
      <c r="Z61" s="212"/>
      <c r="AA61" s="212"/>
      <c r="AB61" s="212"/>
      <c r="AC61" s="212"/>
      <c r="AD61" s="212"/>
      <c r="AE61" s="212"/>
      <c r="AF61" s="212"/>
      <c r="AG61" s="212" t="s">
        <v>697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46">
        <v>37</v>
      </c>
      <c r="B62" s="247" t="s">
        <v>782</v>
      </c>
      <c r="C62" s="260" t="s">
        <v>783</v>
      </c>
      <c r="D62" s="248" t="s">
        <v>289</v>
      </c>
      <c r="E62" s="249">
        <v>1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189</v>
      </c>
      <c r="T62" s="252" t="s">
        <v>190</v>
      </c>
      <c r="U62" s="222">
        <v>0</v>
      </c>
      <c r="V62" s="222">
        <f>ROUND(E62*U62,2)</f>
        <v>0</v>
      </c>
      <c r="W62" s="222"/>
      <c r="X62" s="222" t="s">
        <v>696</v>
      </c>
      <c r="Y62" s="222" t="s">
        <v>147</v>
      </c>
      <c r="Z62" s="212"/>
      <c r="AA62" s="212"/>
      <c r="AB62" s="212"/>
      <c r="AC62" s="212"/>
      <c r="AD62" s="212"/>
      <c r="AE62" s="212"/>
      <c r="AF62" s="212"/>
      <c r="AG62" s="212" t="s">
        <v>697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46">
        <v>38</v>
      </c>
      <c r="B63" s="247" t="s">
        <v>784</v>
      </c>
      <c r="C63" s="260" t="s">
        <v>785</v>
      </c>
      <c r="D63" s="248" t="s">
        <v>289</v>
      </c>
      <c r="E63" s="249">
        <v>1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189</v>
      </c>
      <c r="T63" s="252" t="s">
        <v>190</v>
      </c>
      <c r="U63" s="222">
        <v>0</v>
      </c>
      <c r="V63" s="222">
        <f>ROUND(E63*U63,2)</f>
        <v>0</v>
      </c>
      <c r="W63" s="222"/>
      <c r="X63" s="222" t="s">
        <v>696</v>
      </c>
      <c r="Y63" s="222" t="s">
        <v>147</v>
      </c>
      <c r="Z63" s="212"/>
      <c r="AA63" s="212"/>
      <c r="AB63" s="212"/>
      <c r="AC63" s="212"/>
      <c r="AD63" s="212"/>
      <c r="AE63" s="212"/>
      <c r="AF63" s="212"/>
      <c r="AG63" s="212" t="s">
        <v>697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35">
        <v>39</v>
      </c>
      <c r="B64" s="236" t="s">
        <v>786</v>
      </c>
      <c r="C64" s="254" t="s">
        <v>787</v>
      </c>
      <c r="D64" s="237" t="s">
        <v>289</v>
      </c>
      <c r="E64" s="238">
        <v>1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0</v>
      </c>
      <c r="O64" s="238">
        <f>ROUND(E64*N64,2)</f>
        <v>0</v>
      </c>
      <c r="P64" s="238">
        <v>0</v>
      </c>
      <c r="Q64" s="238">
        <f>ROUND(E64*P64,2)</f>
        <v>0</v>
      </c>
      <c r="R64" s="240"/>
      <c r="S64" s="240" t="s">
        <v>189</v>
      </c>
      <c r="T64" s="241" t="s">
        <v>190</v>
      </c>
      <c r="U64" s="222">
        <v>0</v>
      </c>
      <c r="V64" s="222">
        <f>ROUND(E64*U64,2)</f>
        <v>0</v>
      </c>
      <c r="W64" s="222"/>
      <c r="X64" s="222" t="s">
        <v>696</v>
      </c>
      <c r="Y64" s="222" t="s">
        <v>147</v>
      </c>
      <c r="Z64" s="212"/>
      <c r="AA64" s="212"/>
      <c r="AB64" s="212"/>
      <c r="AC64" s="212"/>
      <c r="AD64" s="212"/>
      <c r="AE64" s="212"/>
      <c r="AF64" s="212"/>
      <c r="AG64" s="212" t="s">
        <v>697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33" x14ac:dyDescent="0.2">
      <c r="A65" s="3"/>
      <c r="B65" s="4"/>
      <c r="C65" s="261"/>
      <c r="D65" s="6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E65">
        <v>12</v>
      </c>
      <c r="AF65">
        <v>21</v>
      </c>
      <c r="AG65" t="s">
        <v>125</v>
      </c>
    </row>
    <row r="66" spans="1:33" x14ac:dyDescent="0.2">
      <c r="A66" s="215"/>
      <c r="B66" s="216" t="s">
        <v>29</v>
      </c>
      <c r="C66" s="262"/>
      <c r="D66" s="217"/>
      <c r="E66" s="218"/>
      <c r="F66" s="218"/>
      <c r="G66" s="234">
        <f>G8+G23</f>
        <v>0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E66">
        <f>SUMIF(L7:L64,AE65,G7:G64)</f>
        <v>0</v>
      </c>
      <c r="AF66">
        <f>SUMIF(L7:L64,AF65,G7:G64)</f>
        <v>0</v>
      </c>
      <c r="AG66" t="s">
        <v>416</v>
      </c>
    </row>
    <row r="67" spans="1:33" x14ac:dyDescent="0.2">
      <c r="C67" s="263"/>
      <c r="D67" s="10"/>
      <c r="AG67" t="s">
        <v>417</v>
      </c>
    </row>
    <row r="68" spans="1:33" x14ac:dyDescent="0.2">
      <c r="D68" s="10"/>
    </row>
    <row r="69" spans="1:33" x14ac:dyDescent="0.2">
      <c r="D69" s="10"/>
    </row>
    <row r="70" spans="1:33" x14ac:dyDescent="0.2">
      <c r="D70" s="10"/>
    </row>
    <row r="71" spans="1:33" x14ac:dyDescent="0.2">
      <c r="D71" s="10"/>
    </row>
    <row r="72" spans="1:33" x14ac:dyDescent="0.2">
      <c r="D72" s="10"/>
    </row>
    <row r="73" spans="1:33" x14ac:dyDescent="0.2">
      <c r="D73" s="10"/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zEIngfcA7PYYQwENLdfoodvPssXAuF4Oq2pnAMRA48ZsLGr9zqGprMUm7uUR5/TaOYXQgYmLSajqfsKqItEFzw==" saltValue="37Dsl5g7qfk19VAmNa7wFw==" spinCount="100000" sheet="1" formatRows="0"/>
  <mergeCells count="20">
    <mergeCell ref="C56:G56"/>
    <mergeCell ref="C59:G59"/>
    <mergeCell ref="C37:G37"/>
    <mergeCell ref="C42:G42"/>
    <mergeCell ref="C45:G45"/>
    <mergeCell ref="C46:G46"/>
    <mergeCell ref="C50:G50"/>
    <mergeCell ref="C52:G52"/>
    <mergeCell ref="C14:G14"/>
    <mergeCell ref="C16:G16"/>
    <mergeCell ref="C22:G22"/>
    <mergeCell ref="C27:G27"/>
    <mergeCell ref="C29:G29"/>
    <mergeCell ref="C35:G3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56</vt:i4>
      </vt:variant>
    </vt:vector>
  </HeadingPairs>
  <TitlesOfParts>
    <vt:vector size="64" baseType="lpstr">
      <vt:lpstr>Pokyny pro vyplnění</vt:lpstr>
      <vt:lpstr>Stavba</vt:lpstr>
      <vt:lpstr>VzorPolozky</vt:lpstr>
      <vt:lpstr>SO.01 SO.01 Pol</vt:lpstr>
      <vt:lpstr>SO.02 SO.02 Pol</vt:lpstr>
      <vt:lpstr>SO.03 SO.03 Pol</vt:lpstr>
      <vt:lpstr>SO.04 SO.04 Pol</vt:lpstr>
      <vt:lpstr>VN, ON VN,ON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'SO.01 SO.01 Pol'!Názvy_tisku</vt:lpstr>
      <vt:lpstr>'SO.02 SO.02 Pol'!Názvy_tisku</vt:lpstr>
      <vt:lpstr>'SO.03 SO.03 Pol'!Názvy_tisku</vt:lpstr>
      <vt:lpstr>'SO.04 SO.04 Pol'!Názvy_tisku</vt:lpstr>
      <vt:lpstr>'VN, ON VN,ON Pol'!Názvy_tisku</vt:lpstr>
      <vt:lpstr>oadresa</vt:lpstr>
      <vt:lpstr>Stavba!Objednatel</vt:lpstr>
      <vt:lpstr>Stavba!Objekt</vt:lpstr>
      <vt:lpstr>'SO.01 SO.01 Pol'!Oblast_tisku</vt:lpstr>
      <vt:lpstr>'SO.02 SO.02 Pol'!Oblast_tisku</vt:lpstr>
      <vt:lpstr>'SO.03 SO.03 Pol'!Oblast_tisku</vt:lpstr>
      <vt:lpstr>'SO.04 SO.04 Pol'!Oblast_tisku</vt:lpstr>
      <vt:lpstr>Stavba!Oblast_tisku</vt:lpstr>
      <vt:lpstr>'VN, ON VN,ON Pol'!Oblast_tisku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Švábová</dc:creator>
  <cp:lastModifiedBy>Lucie Švábová</cp:lastModifiedBy>
  <cp:lastPrinted>2019-03-19T12:27:02Z</cp:lastPrinted>
  <dcterms:created xsi:type="dcterms:W3CDTF">2009-04-08T07:15:50Z</dcterms:created>
  <dcterms:modified xsi:type="dcterms:W3CDTF">2025-12-17T11:17:51Z</dcterms:modified>
</cp:coreProperties>
</file>